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5AC74C98-E307-4851-9809-AB549AAA319B}" xr6:coauthVersionLast="47" xr6:coauthVersionMax="47" xr10:uidLastSave="{00000000-0000-0000-0000-000000000000}"/>
  <bookViews>
    <workbookView xWindow="-120" yWindow="-120" windowWidth="29040" windowHeight="15840" tabRatio="844" firstSheet="4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1">'OCAK 2025'!$A$1:$L$41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25" i="20"/>
  <c r="J7" i="20"/>
  <c r="J7" i="19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J36" i="24" l="1"/>
  <c r="J4" i="24"/>
  <c r="J5" i="24" s="1"/>
  <c r="F37" i="23"/>
  <c r="J4" i="23" s="1"/>
  <c r="J36" i="23"/>
  <c r="F37" i="21"/>
  <c r="J4" i="21" s="1"/>
  <c r="J5" i="21" s="1"/>
  <c r="F37" i="22"/>
  <c r="J4" i="22" s="1"/>
  <c r="F37" i="20"/>
  <c r="J36" i="20" s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24" l="1"/>
  <c r="J5" i="23"/>
  <c r="L36" i="23" s="1"/>
  <c r="J36" i="22"/>
  <c r="J36" i="21"/>
  <c r="L36" i="21" s="1"/>
  <c r="J5" i="22"/>
  <c r="L36" i="22" s="1"/>
  <c r="J4" i="20"/>
  <c r="J5" i="20" s="1"/>
  <c r="F37" i="12"/>
  <c r="J36" i="12" s="1"/>
  <c r="F37" i="19"/>
  <c r="J4" i="19" s="1"/>
  <c r="F37" i="18"/>
  <c r="J36" i="18" s="1"/>
  <c r="F37" i="17"/>
  <c r="J4" i="17" s="1"/>
  <c r="F37" i="16"/>
  <c r="F37" i="15"/>
  <c r="F37" i="14"/>
  <c r="J36" i="14" s="1"/>
  <c r="F37" i="13"/>
  <c r="F37" i="11"/>
  <c r="F37" i="10"/>
  <c r="J4" i="10" s="1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0" l="1"/>
  <c r="J36" i="19"/>
  <c r="J5" i="19"/>
  <c r="J4" i="18"/>
  <c r="J5" i="18" s="1"/>
  <c r="L36" i="18" s="1"/>
  <c r="J5" i="17"/>
  <c r="J4" i="16"/>
  <c r="J5" i="16" s="1"/>
  <c r="J36" i="16"/>
  <c r="J4" i="13"/>
  <c r="J5" i="13" s="1"/>
  <c r="J4" i="12"/>
  <c r="J5" i="12" s="1"/>
  <c r="L36" i="12" s="1"/>
  <c r="J36" i="11"/>
  <c r="J4" i="11"/>
  <c r="J5" i="11" s="1"/>
  <c r="J36" i="10"/>
  <c r="J36" i="13"/>
  <c r="J36" i="17"/>
  <c r="J36" i="8"/>
  <c r="J4" i="9"/>
  <c r="J36" i="15"/>
  <c r="J4" i="14"/>
  <c r="J5" i="14" s="1"/>
  <c r="L36" i="14" s="1"/>
  <c r="F37" i="7"/>
  <c r="J36" i="7" s="1"/>
  <c r="L36" i="19" l="1"/>
  <c r="L36" i="17"/>
  <c r="L36" i="16"/>
  <c r="L36" i="15"/>
  <c r="L36" i="13"/>
  <c r="L36" i="1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35" i="20" l="1"/>
  <c r="J39" i="20" s="1"/>
  <c r="N39" i="18"/>
  <c r="N41" i="18" s="1"/>
  <c r="J35" i="19"/>
  <c r="J39" i="19" s="1"/>
  <c r="J7" i="21" l="1"/>
  <c r="J35" i="21" s="1"/>
  <c r="J39" i="21" s="1"/>
  <c r="J7" i="22" l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<sst xmlns="http://schemas.openxmlformats.org/spreadsheetml/2006/main" count="671" uniqueCount="44">
  <si>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</si>
  <si>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</si>
  <si>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</si>
  <si>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</si>
  <si>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</si>
  <si>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</si>
  <si>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</si>
  <si>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</si>
  <si>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</si>
  <si>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</si>
  <si>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</si>
  <si>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</si>
  <si>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</si>
  <si>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</si>
  <si>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</si>
  <si>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</si>
  <si>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</si>
  <si>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</si>
  <si>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</si>
  <si>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</si>
  <si>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</si>
  <si>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</si>
  <si>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</si>
  <si>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</si>
  <si>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</si>
  <si>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</si>
  <si>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</si>
  <si>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</si>
  <si>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</si>
  <si>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</si>
  <si>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</si>
  <si>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</si>
  <si>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</si>
  <si>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MUSA AYAR</t>
  </si>
  <si>
    <t>V. EYYÜP AĞA</t>
  </si>
  <si>
    <t>Z. EYYÜP AĞA</t>
  </si>
  <si>
    <t>Z.EYYÜP AĞA</t>
  </si>
  <si>
    <t>V.EYYÜP AĞA</t>
  </si>
  <si>
    <t xml:space="preserve">V.EYYÜPAĞA </t>
  </si>
  <si>
    <t>Tes. Tar. 22/12 Süzek 1 Ad.</t>
  </si>
  <si>
    <t>Z.EYYÜPAĞA</t>
  </si>
  <si>
    <t>Z.K.EYYÜPAĞA</t>
  </si>
  <si>
    <t>Z.KATILIM</t>
  </si>
  <si>
    <t>H.EYYÜPAĞA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</si>
</sst>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3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2" fillId="0" borderId="0" xfId="210" applyNumberFormat="1"/>
    <xf numFmtId="14" fontId="0" fillId="0" borderId="32" xfId="0" applyNumberFormat="1" applyBorder="1"/>
    <xf numFmtId="43" fontId="0" fillId="0" borderId="33" xfId="230" applyFont="1" applyBorder="1"/>
    <xf numFmtId="4" fontId="1" fillId="0" borderId="0" xfId="231" applyNumberFormat="1" applyAlignment="1">
      <alignment horizontal="right"/>
    </xf>
    <xf numFmtId="14" fontId="0" fillId="0" borderId="8" xfId="0" applyNumberFormat="1" applyBorder="1" applyAlignment="1">
      <alignment horizontal="left"/>
    </xf>
    <xf numFmtId="43" fontId="0" fillId="0" borderId="33" xfId="230" applyFont="1" applyFill="1" applyBorder="1"/>
    <xf numFmtId="43" fontId="0" fillId="0" borderId="9" xfId="23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251">
    <cellStyle name="%20 - Vurgu1" xfId="19" builtinId="30" customBuiltin="1"/>
    <cellStyle name="%20 - Vurgu1 10" xfId="212" xr:uid="{7A427699-30C6-45D7-9979-2751FB03699D}"/>
    <cellStyle name="%20 - Vurgu1 11" xfId="233" xr:uid="{B6EE97A0-4D97-449B-BE91-C8A38F8E8261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F49BEC3E-03DA-40D6-83CA-0DABC4B217AF}"/>
    <cellStyle name="%20 - Vurgu2 11" xfId="236" xr:uid="{3C901172-8C86-47FF-AEEB-73EE3C4D3B91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9D5034E5-E27F-41D9-AE3E-C7832F7EB028}"/>
    <cellStyle name="%20 - Vurgu3 11" xfId="239" xr:uid="{E8C5CA49-C4E6-48A1-8CB1-20B28BB1855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C6FEC6A-4E21-4EE7-9BB7-32C46E94E222}"/>
    <cellStyle name="%20 - Vurgu4 11" xfId="242" xr:uid="{43551256-DB0C-49A8-97EA-51DD5DA7FF7B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977B04FD-175F-47AC-AB05-3D483EC2AEF3}"/>
    <cellStyle name="%20 - Vurgu5 11" xfId="245" xr:uid="{5FB3C1D7-E871-440B-A01A-69461D0CD9A3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2F94E36E-4CA6-4554-9217-39869EE52632}"/>
    <cellStyle name="%20 - Vurgu6 11" xfId="248" xr:uid="{0497D698-AE5D-420B-A544-686A34C5082A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2C79CAB0-D815-436F-B348-772B14FCB4E8}"/>
    <cellStyle name="%40 - Vurgu1 11" xfId="234" xr:uid="{AC34EEBD-C4A5-45A9-8151-FA408AB2F6C9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E4F1CBF5-C3EC-4FCB-B47F-BFB182202F4D}"/>
    <cellStyle name="%40 - Vurgu2 11" xfId="237" xr:uid="{38CE28F1-6307-4517-8283-8F78C296E469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EF29BA55-45C2-492B-8C51-966D2729BBD0}"/>
    <cellStyle name="%40 - Vurgu3 11" xfId="240" xr:uid="{45229D54-E184-4109-9CE2-4CAB9CB087CD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A5DAF04E-423A-486E-AAC3-EAFAAA5557CA}"/>
    <cellStyle name="%40 - Vurgu4 11" xfId="243" xr:uid="{53BB2338-DFBF-4E9D-9029-4961301743B3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7FC1704A-A418-417B-A8F0-DD985E524069}"/>
    <cellStyle name="%40 - Vurgu5 11" xfId="246" xr:uid="{19118B6E-5AF0-475E-9C87-22C022613F99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1AB9C77C-54F6-48B9-A905-770AF870D443}"/>
    <cellStyle name="%40 - Vurgu6 11" xfId="249" xr:uid="{CCC9C811-77E9-4879-9615-9856D3139BEE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04B76159-1A85-4EA1-8344-6065F2476DC0}"/>
    <cellStyle name="%60 - Vurgu1 11" xfId="235" xr:uid="{0C14BF14-F257-4BC9-95A8-33F16E5C9864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5F0BE776-4272-48DC-B504-3885BAAAD174}"/>
    <cellStyle name="%60 - Vurgu2 11" xfId="238" xr:uid="{AD63FCF1-4449-4BAC-AE5A-F993884AB54E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4B4393BF-5B06-4898-B9EF-D96E40214418}"/>
    <cellStyle name="%60 - Vurgu3 11" xfId="241" xr:uid="{D6201836-AD6C-4796-B14F-2968D2A99EE4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3E4449D2-1F71-4B39-A6A5-C080E4427D66}"/>
    <cellStyle name="%60 - Vurgu4 11" xfId="244" xr:uid="{26E748D4-887A-4FB0-9240-C9140D1461EE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91CDF785-2D88-4A19-B01B-D2793C2120B3}"/>
    <cellStyle name="%60 - Vurgu5 11" xfId="247" xr:uid="{92B21595-117D-4CFD-A4BB-7E3DDDEDA12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D2DCFFE2-14CC-4969-84A6-3EF22DD152DD}"/>
    <cellStyle name="%60 - Vurgu6 11" xfId="250" xr:uid="{1D502EDB-16D8-4D9F-8517-A502D6D87309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EEAF12EE-E777-4AA9-9D13-0062CF64FC4E}"/>
    <cellStyle name="Normal 16" xfId="231" xr:uid="{034CF3A9-08CA-41BD-9B48-42244C891B85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ECF00D04-D5AD-47AA-941B-B215CD4B3271}"/>
    <cellStyle name="Not 13" xfId="232" xr:uid="{D7869922-5984-45C1-8583-A8702E1D9009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P25" sqref="P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476</v>
      </c>
      <c r="D4" s="9"/>
      <c r="E4" s="10">
        <v>13.5</v>
      </c>
      <c r="F4" s="33">
        <f>E4*C4</f>
        <v>6426</v>
      </c>
      <c r="G4" s="11"/>
      <c r="H4" s="12" t="s">
        <v>6</v>
      </c>
      <c r="I4" s="13">
        <v>0.01</v>
      </c>
      <c r="J4" s="14">
        <f>(F36+F37)*I4</f>
        <v>1896.75</v>
      </c>
      <c r="L4" s="52"/>
    </row>
    <row r="5" spans="2:29" x14ac:dyDescent="0.25">
      <c r="B5" s="7">
        <v>45628</v>
      </c>
      <c r="C5" s="8">
        <v>470</v>
      </c>
      <c r="D5" s="9"/>
      <c r="E5" s="10">
        <v>13.5</v>
      </c>
      <c r="F5" s="33">
        <f t="shared" ref="F5:F34" si="0">E5*C5</f>
        <v>6345</v>
      </c>
      <c r="G5" s="11"/>
      <c r="H5" s="12" t="s">
        <v>7</v>
      </c>
      <c r="I5" s="13">
        <v>1E-3</v>
      </c>
      <c r="J5" s="14">
        <f>(F36+F37)*I5</f>
        <v>189.67500000000001</v>
      </c>
      <c r="L5" s="52"/>
    </row>
    <row r="6" spans="2:29" x14ac:dyDescent="0.25">
      <c r="B6" s="7">
        <v>45629</v>
      </c>
      <c r="C6" s="8">
        <v>473</v>
      </c>
      <c r="D6" s="9"/>
      <c r="E6" s="10">
        <v>13.5</v>
      </c>
      <c r="F6" s="33">
        <f t="shared" si="0"/>
        <v>6385.5</v>
      </c>
      <c r="G6" s="11"/>
      <c r="H6" s="12" t="s">
        <v>8</v>
      </c>
      <c r="I6" s="13"/>
      <c r="J6" s="14"/>
      <c r="L6" s="52"/>
    </row>
    <row r="7" spans="2:29" x14ac:dyDescent="0.25">
      <c r="B7" s="7">
        <v>45630</v>
      </c>
      <c r="C7" s="8">
        <v>474</v>
      </c>
      <c r="D7" s="9"/>
      <c r="E7" s="10">
        <v>13.5</v>
      </c>
      <c r="F7" s="33">
        <f t="shared" si="0"/>
        <v>6399</v>
      </c>
      <c r="G7" s="11"/>
      <c r="H7" s="12" t="s">
        <v>9</v>
      </c>
      <c r="I7" s="13"/>
      <c r="J7" s="14">
        <v>0</v>
      </c>
      <c r="L7" s="52"/>
    </row>
    <row r="8" spans="2:29" x14ac:dyDescent="0.25">
      <c r="B8" s="7">
        <v>45631</v>
      </c>
      <c r="C8" s="8">
        <v>456</v>
      </c>
      <c r="D8" s="9"/>
      <c r="E8" s="10">
        <v>13.5</v>
      </c>
      <c r="F8" s="33">
        <f t="shared" si="0"/>
        <v>6156</v>
      </c>
      <c r="G8" s="53">
        <v>45672</v>
      </c>
      <c r="H8" s="16" t="s">
        <v>34</v>
      </c>
      <c r="I8" s="17"/>
      <c r="J8" s="54">
        <v>187588.57</v>
      </c>
      <c r="L8" s="52"/>
    </row>
    <row r="9" spans="2:29" x14ac:dyDescent="0.25">
      <c r="B9" s="7">
        <v>45632</v>
      </c>
      <c r="C9" s="8">
        <v>457</v>
      </c>
      <c r="D9" s="9"/>
      <c r="E9" s="10">
        <v>13.5</v>
      </c>
      <c r="F9" s="33">
        <f t="shared" si="0"/>
        <v>6169.5</v>
      </c>
      <c r="G9" s="15"/>
      <c r="H9" s="16"/>
      <c r="I9" s="17"/>
      <c r="J9" s="18"/>
      <c r="L9" s="52"/>
    </row>
    <row r="10" spans="2:29" x14ac:dyDescent="0.25">
      <c r="B10" s="7">
        <v>45633</v>
      </c>
      <c r="C10" s="8">
        <v>464</v>
      </c>
      <c r="D10" s="9"/>
      <c r="E10" s="10">
        <v>13.5</v>
      </c>
      <c r="F10" s="33">
        <f t="shared" si="0"/>
        <v>6264</v>
      </c>
      <c r="G10" s="15"/>
      <c r="H10" s="16"/>
      <c r="I10" s="17"/>
      <c r="J10" s="18"/>
      <c r="L10" s="52"/>
    </row>
    <row r="11" spans="2:29" x14ac:dyDescent="0.25">
      <c r="B11" s="7">
        <v>45634</v>
      </c>
      <c r="C11" s="8">
        <v>457</v>
      </c>
      <c r="D11" s="9"/>
      <c r="E11" s="10">
        <v>13.5</v>
      </c>
      <c r="F11" s="33">
        <f t="shared" si="0"/>
        <v>6169.5</v>
      </c>
      <c r="G11" s="19"/>
      <c r="H11" s="16"/>
      <c r="I11" s="17"/>
      <c r="J11" s="18"/>
      <c r="L11" s="52"/>
    </row>
    <row r="12" spans="2:29" x14ac:dyDescent="0.25">
      <c r="B12" s="7">
        <v>45635</v>
      </c>
      <c r="C12" s="8">
        <v>464</v>
      </c>
      <c r="D12" s="9"/>
      <c r="E12" s="10">
        <v>13.5</v>
      </c>
      <c r="F12" s="33">
        <f t="shared" si="0"/>
        <v>6264</v>
      </c>
      <c r="G12" s="19"/>
      <c r="H12" s="16"/>
      <c r="I12" s="17"/>
      <c r="J12" s="18"/>
      <c r="L12" s="52"/>
    </row>
    <row r="13" spans="2:29" x14ac:dyDescent="0.25">
      <c r="B13" s="7">
        <v>45636</v>
      </c>
      <c r="C13" s="8">
        <v>466</v>
      </c>
      <c r="D13" s="9"/>
      <c r="E13" s="10">
        <v>13.5</v>
      </c>
      <c r="F13" s="33">
        <f t="shared" si="0"/>
        <v>6291</v>
      </c>
      <c r="G13" s="19"/>
      <c r="H13" s="16"/>
      <c r="I13" s="17"/>
      <c r="J13" s="18"/>
      <c r="L13" s="52"/>
    </row>
    <row r="14" spans="2:29" x14ac:dyDescent="0.25">
      <c r="B14" s="7">
        <v>45637</v>
      </c>
      <c r="C14" s="8">
        <v>465</v>
      </c>
      <c r="D14" s="9"/>
      <c r="E14" s="10">
        <v>13.5</v>
      </c>
      <c r="F14" s="33">
        <f t="shared" si="0"/>
        <v>6277.5</v>
      </c>
      <c r="G14" s="19"/>
      <c r="H14" s="16"/>
      <c r="I14" s="17"/>
      <c r="J14" s="18"/>
      <c r="L14" s="52"/>
    </row>
    <row r="15" spans="2:29" x14ac:dyDescent="0.25">
      <c r="B15" s="7">
        <v>45638</v>
      </c>
      <c r="C15" s="8">
        <v>474</v>
      </c>
      <c r="D15" s="9"/>
      <c r="E15" s="10">
        <v>13.5</v>
      </c>
      <c r="F15" s="33">
        <f t="shared" si="0"/>
        <v>6399</v>
      </c>
      <c r="G15" s="19"/>
      <c r="H15" s="16"/>
      <c r="I15" s="17"/>
      <c r="J15" s="18"/>
      <c r="L15" s="52"/>
    </row>
    <row r="16" spans="2:29" x14ac:dyDescent="0.25">
      <c r="B16" s="7">
        <v>45639</v>
      </c>
      <c r="C16" s="8">
        <v>446</v>
      </c>
      <c r="D16" s="9"/>
      <c r="E16" s="10">
        <v>13.5</v>
      </c>
      <c r="F16" s="33">
        <f t="shared" si="0"/>
        <v>6021</v>
      </c>
      <c r="G16" s="19"/>
      <c r="H16" s="16"/>
      <c r="I16" s="17"/>
      <c r="J16" s="18"/>
      <c r="L16" s="52"/>
    </row>
    <row r="17" spans="2:14" x14ac:dyDescent="0.25">
      <c r="B17" s="7">
        <v>45640</v>
      </c>
      <c r="C17" s="8">
        <v>468</v>
      </c>
      <c r="D17" s="9"/>
      <c r="E17" s="10">
        <v>13.5</v>
      </c>
      <c r="F17" s="33">
        <f t="shared" si="0"/>
        <v>6318</v>
      </c>
      <c r="G17" s="19"/>
      <c r="H17" s="16"/>
      <c r="I17" s="17"/>
      <c r="J17" s="18"/>
      <c r="L17" s="52"/>
    </row>
    <row r="18" spans="2:14" x14ac:dyDescent="0.25">
      <c r="B18" s="7">
        <v>45641</v>
      </c>
      <c r="C18" s="8">
        <v>447</v>
      </c>
      <c r="D18" s="9"/>
      <c r="E18" s="10">
        <v>13.5</v>
      </c>
      <c r="F18" s="33">
        <f t="shared" si="0"/>
        <v>6034.5</v>
      </c>
      <c r="G18" s="19"/>
      <c r="H18" s="16"/>
      <c r="I18" s="17"/>
      <c r="J18" s="18"/>
      <c r="L18" s="52"/>
    </row>
    <row r="19" spans="2:14" x14ac:dyDescent="0.25">
      <c r="B19" s="7">
        <v>45642</v>
      </c>
      <c r="C19" s="8">
        <v>466</v>
      </c>
      <c r="D19" s="9"/>
      <c r="E19" s="10">
        <v>13.5</v>
      </c>
      <c r="F19" s="33">
        <f t="shared" si="0"/>
        <v>6291</v>
      </c>
      <c r="G19" s="19"/>
      <c r="H19" s="16"/>
      <c r="I19" s="17"/>
      <c r="J19" s="18"/>
      <c r="L19" s="52"/>
    </row>
    <row r="20" spans="2:14" x14ac:dyDescent="0.25">
      <c r="B20" s="7">
        <v>45643</v>
      </c>
      <c r="C20" s="8">
        <v>446</v>
      </c>
      <c r="D20" s="9"/>
      <c r="E20" s="10">
        <v>13.5</v>
      </c>
      <c r="F20" s="33">
        <f t="shared" si="0"/>
        <v>6021</v>
      </c>
      <c r="G20" s="19"/>
      <c r="H20" s="16"/>
      <c r="I20" s="17"/>
      <c r="J20" s="18"/>
      <c r="L20" s="52"/>
    </row>
    <row r="21" spans="2:14" x14ac:dyDescent="0.25">
      <c r="B21" s="7">
        <v>45644</v>
      </c>
      <c r="C21" s="8">
        <v>457</v>
      </c>
      <c r="D21" s="9"/>
      <c r="E21" s="10">
        <v>13.5</v>
      </c>
      <c r="F21" s="33">
        <f t="shared" si="0"/>
        <v>6169.5</v>
      </c>
      <c r="G21" s="19"/>
      <c r="H21" s="16"/>
      <c r="I21" s="17"/>
      <c r="J21" s="18"/>
      <c r="L21" s="52"/>
    </row>
    <row r="22" spans="2:14" x14ac:dyDescent="0.25">
      <c r="B22" s="7">
        <v>45645</v>
      </c>
      <c r="C22" s="8">
        <v>451</v>
      </c>
      <c r="D22" s="9"/>
      <c r="E22" s="10">
        <v>13.5</v>
      </c>
      <c r="F22" s="33">
        <f t="shared" si="0"/>
        <v>6088.5</v>
      </c>
      <c r="G22" s="19"/>
      <c r="H22" s="16"/>
      <c r="I22" s="17"/>
      <c r="J22" s="18"/>
      <c r="L22" s="52"/>
    </row>
    <row r="23" spans="2:14" x14ac:dyDescent="0.25">
      <c r="B23" s="7">
        <v>45646</v>
      </c>
      <c r="C23" s="8">
        <v>438</v>
      </c>
      <c r="D23" s="9"/>
      <c r="E23" s="10">
        <v>13.5</v>
      </c>
      <c r="F23" s="33">
        <f t="shared" si="0"/>
        <v>5913</v>
      </c>
      <c r="G23" s="19"/>
      <c r="H23" s="16"/>
      <c r="I23" s="17"/>
      <c r="J23" s="18"/>
      <c r="L23" s="52"/>
    </row>
    <row r="24" spans="2:14" x14ac:dyDescent="0.25">
      <c r="B24" s="7">
        <v>45647</v>
      </c>
      <c r="C24" s="8">
        <v>455</v>
      </c>
      <c r="D24" s="9"/>
      <c r="E24" s="10">
        <v>13.5</v>
      </c>
      <c r="F24" s="33">
        <f t="shared" si="0"/>
        <v>6142.5</v>
      </c>
      <c r="G24" s="19"/>
      <c r="H24" s="16"/>
      <c r="I24" s="17"/>
      <c r="J24" s="18"/>
      <c r="L24" s="52"/>
    </row>
    <row r="25" spans="2:14" x14ac:dyDescent="0.25">
      <c r="B25" s="7">
        <v>45648</v>
      </c>
      <c r="C25" s="8">
        <v>445</v>
      </c>
      <c r="D25" s="9"/>
      <c r="E25" s="10">
        <v>13.5</v>
      </c>
      <c r="F25" s="33">
        <f t="shared" si="0"/>
        <v>6007.5</v>
      </c>
      <c r="G25" s="19"/>
      <c r="H25" s="16"/>
      <c r="I25" s="17"/>
      <c r="J25" s="18"/>
      <c r="L25" s="52"/>
    </row>
    <row r="26" spans="2:14" x14ac:dyDescent="0.25">
      <c r="B26" s="7">
        <v>45649</v>
      </c>
      <c r="C26" s="8">
        <v>433</v>
      </c>
      <c r="D26" s="9"/>
      <c r="E26" s="10">
        <v>13.5</v>
      </c>
      <c r="F26" s="33">
        <f t="shared" si="0"/>
        <v>5845.5</v>
      </c>
      <c r="G26" s="19"/>
      <c r="H26" s="16"/>
      <c r="I26" s="17"/>
      <c r="J26" s="18"/>
      <c r="L26" s="52"/>
    </row>
    <row r="27" spans="2:14" x14ac:dyDescent="0.25">
      <c r="B27" s="7">
        <v>45650</v>
      </c>
      <c r="C27" s="8">
        <v>452</v>
      </c>
      <c r="D27" s="9"/>
      <c r="E27" s="10">
        <v>13.5</v>
      </c>
      <c r="F27" s="33">
        <f t="shared" si="0"/>
        <v>6102</v>
      </c>
      <c r="G27" s="19"/>
      <c r="H27" s="16"/>
      <c r="I27" s="17"/>
      <c r="J27" s="18"/>
      <c r="L27" s="52"/>
      <c r="M27" s="17"/>
      <c r="N27" s="40"/>
    </row>
    <row r="28" spans="2:14" x14ac:dyDescent="0.25">
      <c r="B28" s="7">
        <v>45651</v>
      </c>
      <c r="C28" s="8">
        <v>432</v>
      </c>
      <c r="D28" s="9"/>
      <c r="E28" s="10">
        <v>13.5</v>
      </c>
      <c r="F28" s="33">
        <f t="shared" si="0"/>
        <v>5832</v>
      </c>
      <c r="G28" s="19"/>
      <c r="H28" s="16"/>
      <c r="I28" s="17"/>
      <c r="J28" s="18"/>
      <c r="L28" s="52"/>
      <c r="M28" s="17"/>
      <c r="N28" s="40"/>
    </row>
    <row r="29" spans="2:14" x14ac:dyDescent="0.25">
      <c r="B29" s="7">
        <v>45652</v>
      </c>
      <c r="C29" s="8">
        <v>450</v>
      </c>
      <c r="D29" s="9"/>
      <c r="E29" s="10">
        <v>13.5</v>
      </c>
      <c r="F29" s="33">
        <f t="shared" si="0"/>
        <v>6075</v>
      </c>
      <c r="G29" s="19"/>
      <c r="H29" s="16"/>
      <c r="I29" s="17"/>
      <c r="J29" s="18"/>
      <c r="L29" s="52"/>
      <c r="M29" s="17"/>
      <c r="N29" s="40"/>
    </row>
    <row r="30" spans="2:14" x14ac:dyDescent="0.25">
      <c r="B30" s="7">
        <v>45653</v>
      </c>
      <c r="C30" s="8">
        <v>424</v>
      </c>
      <c r="D30" s="9"/>
      <c r="E30" s="10">
        <v>13.5</v>
      </c>
      <c r="F30" s="33">
        <f t="shared" si="0"/>
        <v>5724</v>
      </c>
      <c r="G30" s="19"/>
      <c r="H30" s="16"/>
      <c r="I30" s="17"/>
      <c r="J30" s="18"/>
      <c r="L30" s="52"/>
      <c r="M30" s="17"/>
      <c r="N30" s="40"/>
    </row>
    <row r="31" spans="2:14" x14ac:dyDescent="0.25">
      <c r="B31" s="7">
        <v>45654</v>
      </c>
      <c r="C31" s="8">
        <v>457</v>
      </c>
      <c r="D31" s="9"/>
      <c r="E31" s="10">
        <v>13.5</v>
      </c>
      <c r="F31" s="33">
        <f t="shared" si="0"/>
        <v>6169.5</v>
      </c>
      <c r="G31" s="19"/>
      <c r="H31" s="16"/>
      <c r="I31" s="17"/>
      <c r="J31" s="18"/>
      <c r="L31" s="52"/>
      <c r="M31" s="17"/>
      <c r="N31" s="40"/>
    </row>
    <row r="32" spans="2:14" x14ac:dyDescent="0.25">
      <c r="B32" s="7">
        <v>45655</v>
      </c>
      <c r="C32" s="8">
        <v>440</v>
      </c>
      <c r="D32" s="9"/>
      <c r="E32" s="10">
        <v>13.5</v>
      </c>
      <c r="F32" s="33">
        <f t="shared" si="0"/>
        <v>5940</v>
      </c>
      <c r="G32" s="19"/>
      <c r="H32" s="16"/>
      <c r="I32" s="17"/>
      <c r="J32" s="18"/>
      <c r="L32" s="52"/>
      <c r="M32" s="17"/>
      <c r="N32" s="40"/>
    </row>
    <row r="33" spans="2:14" x14ac:dyDescent="0.25">
      <c r="B33" s="7">
        <v>45656</v>
      </c>
      <c r="C33" s="8">
        <v>427</v>
      </c>
      <c r="D33" s="9"/>
      <c r="E33" s="10">
        <v>13.5</v>
      </c>
      <c r="F33" s="33">
        <f t="shared" si="0"/>
        <v>5764.5</v>
      </c>
      <c r="G33" s="19"/>
      <c r="H33" s="16"/>
      <c r="I33" s="17"/>
      <c r="J33" s="18"/>
      <c r="L33" s="52"/>
      <c r="M33" s="17"/>
      <c r="N33" s="40"/>
    </row>
    <row r="34" spans="2:14" ht="15.75" thickBot="1" x14ac:dyDescent="0.3">
      <c r="B34" s="34">
        <v>45657</v>
      </c>
      <c r="C34" s="35">
        <v>420</v>
      </c>
      <c r="D34" s="36"/>
      <c r="E34" s="37">
        <v>13.5</v>
      </c>
      <c r="F34" s="38">
        <f t="shared" si="0"/>
        <v>5670</v>
      </c>
      <c r="G34" s="20"/>
      <c r="H34" s="21"/>
      <c r="I34" s="22"/>
      <c r="J34" s="23"/>
      <c r="L34" s="52"/>
      <c r="N34" s="40">
        <f>SUM(N27:N33)</f>
        <v>0</v>
      </c>
    </row>
    <row r="35" spans="2:14" x14ac:dyDescent="0.25">
      <c r="B35" s="41" t="s">
        <v>10</v>
      </c>
      <c r="C35" s="42">
        <f>SUM(C4:C34)</f>
        <v>14050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189674.995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189675</v>
      </c>
      <c r="L36" s="31">
        <f>J36-J4-J5-J6</f>
        <v>187588.57500000001</v>
      </c>
      <c r="M36" s="31"/>
      <c r="N36" s="31">
        <f>L36-M36</f>
        <v>187588.57500000001</v>
      </c>
    </row>
    <row r="37" spans="2:14" x14ac:dyDescent="0.25">
      <c r="B37" s="26" t="s">
        <v>14</v>
      </c>
      <c r="C37" s="30">
        <f>C35</f>
        <v>14050</v>
      </c>
      <c r="D37" s="9">
        <f>D35/1.03</f>
        <v>0</v>
      </c>
      <c r="E37" s="10"/>
      <c r="F37" s="33">
        <f>SUM(F4:F36)</f>
        <v>189675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5.0000000046566129E-3</v>
      </c>
      <c r="M39" s="17"/>
      <c r="N39" s="40">
        <f>J39+N34</f>
        <v>5.0000000046566129E-3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5.0000000046566129E-3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438</v>
      </c>
      <c r="D4" s="9"/>
      <c r="E4" s="10">
        <v>15.4</v>
      </c>
      <c r="F4" s="33">
        <f t="shared" ref="F4:F33" si="0">E4*C4</f>
        <v>6745.2</v>
      </c>
      <c r="G4" s="11"/>
      <c r="H4" s="12" t="s">
        <v>6</v>
      </c>
      <c r="I4" s="13">
        <v>0.01</v>
      </c>
      <c r="J4" s="14">
        <f>(F36+F37)*I4</f>
        <v>2076.8439999999996</v>
      </c>
    </row>
    <row r="5" spans="2:29" x14ac:dyDescent="0.25">
      <c r="B5" s="7">
        <v>45659</v>
      </c>
      <c r="C5" s="8">
        <v>436</v>
      </c>
      <c r="D5" s="9"/>
      <c r="E5" s="10">
        <v>15.4</v>
      </c>
      <c r="F5" s="33">
        <f t="shared" si="0"/>
        <v>6714.4000000000005</v>
      </c>
      <c r="G5" s="11"/>
      <c r="H5" s="12" t="s">
        <v>7</v>
      </c>
      <c r="I5" s="13">
        <v>1E-3</v>
      </c>
      <c r="J5" s="14">
        <f>(F36+F37-J4-J6)*I5</f>
        <v>201.45386599999995</v>
      </c>
    </row>
    <row r="6" spans="2:29" x14ac:dyDescent="0.25">
      <c r="B6" s="7">
        <v>45660</v>
      </c>
      <c r="C6" s="8">
        <v>438</v>
      </c>
      <c r="D6" s="9"/>
      <c r="E6" s="10">
        <v>15.4</v>
      </c>
      <c r="F6" s="33">
        <f t="shared" si="0"/>
        <v>6745.2</v>
      </c>
      <c r="G6" s="11"/>
      <c r="H6" s="12" t="s">
        <v>8</v>
      </c>
      <c r="I6" s="13"/>
      <c r="J6" s="14">
        <v>4153.6899999999996</v>
      </c>
    </row>
    <row r="7" spans="2:29" x14ac:dyDescent="0.25">
      <c r="B7" s="7">
        <v>45661</v>
      </c>
      <c r="C7" s="8">
        <v>440</v>
      </c>
      <c r="D7" s="9"/>
      <c r="E7" s="10">
        <v>15.4</v>
      </c>
      <c r="F7" s="33">
        <f t="shared" si="0"/>
        <v>6776</v>
      </c>
      <c r="G7" s="11"/>
      <c r="H7" s="12" t="s">
        <v>9</v>
      </c>
      <c r="I7" s="13"/>
      <c r="J7" s="14">
        <f>'ARALIK 2024'!J39*-1</f>
        <v>-5.0000000046566129E-3</v>
      </c>
    </row>
    <row r="8" spans="2:29" x14ac:dyDescent="0.25">
      <c r="B8" s="7">
        <v>45662</v>
      </c>
      <c r="C8" s="8">
        <v>435</v>
      </c>
      <c r="D8" s="9"/>
      <c r="E8" s="10">
        <v>15.4</v>
      </c>
      <c r="F8" s="33">
        <f t="shared" si="0"/>
        <v>6699</v>
      </c>
      <c r="G8" s="15">
        <v>45716</v>
      </c>
      <c r="H8" s="16" t="s">
        <v>34</v>
      </c>
      <c r="I8" s="17"/>
      <c r="J8" s="18">
        <v>100000</v>
      </c>
    </row>
    <row r="9" spans="2:29" x14ac:dyDescent="0.25">
      <c r="B9" s="7">
        <v>45663</v>
      </c>
      <c r="C9" s="8">
        <v>367</v>
      </c>
      <c r="D9" s="9"/>
      <c r="E9" s="10">
        <v>15.4</v>
      </c>
      <c r="F9" s="33">
        <f t="shared" si="0"/>
        <v>5651.8</v>
      </c>
      <c r="G9" s="15">
        <v>45723</v>
      </c>
      <c r="H9" s="16" t="s">
        <v>35</v>
      </c>
      <c r="I9" s="17"/>
      <c r="J9" s="18">
        <v>101246.19</v>
      </c>
      <c r="N9" s="31"/>
    </row>
    <row r="10" spans="2:29" x14ac:dyDescent="0.25">
      <c r="B10" s="7">
        <v>45664</v>
      </c>
      <c r="C10" s="8">
        <v>439</v>
      </c>
      <c r="D10" s="9"/>
      <c r="E10" s="10">
        <v>15.4</v>
      </c>
      <c r="F10" s="33">
        <f t="shared" si="0"/>
        <v>6760.6</v>
      </c>
      <c r="G10" s="15"/>
      <c r="H10" s="16"/>
      <c r="I10" s="17"/>
      <c r="J10" s="18"/>
      <c r="L10" s="31"/>
    </row>
    <row r="11" spans="2:29" x14ac:dyDescent="0.25">
      <c r="B11" s="7">
        <v>45665</v>
      </c>
      <c r="C11" s="8">
        <v>440</v>
      </c>
      <c r="D11" s="9"/>
      <c r="E11" s="10">
        <v>15.4</v>
      </c>
      <c r="F11" s="33">
        <f t="shared" si="0"/>
        <v>6776</v>
      </c>
      <c r="G11" s="19"/>
      <c r="H11" s="16"/>
      <c r="I11" s="17"/>
      <c r="J11" s="18"/>
      <c r="L11" s="31"/>
      <c r="N11" s="31"/>
    </row>
    <row r="12" spans="2:29" x14ac:dyDescent="0.25">
      <c r="B12" s="7">
        <v>45666</v>
      </c>
      <c r="C12" s="8">
        <v>438</v>
      </c>
      <c r="D12" s="9"/>
      <c r="E12" s="10">
        <v>15.4</v>
      </c>
      <c r="F12" s="33">
        <f t="shared" si="0"/>
        <v>6745.2</v>
      </c>
      <c r="G12" s="19"/>
      <c r="H12" s="16"/>
      <c r="I12" s="17"/>
      <c r="J12" s="18"/>
      <c r="L12" s="31"/>
    </row>
    <row r="13" spans="2:29" x14ac:dyDescent="0.25">
      <c r="B13" s="7">
        <v>45667</v>
      </c>
      <c r="C13" s="8">
        <v>442</v>
      </c>
      <c r="D13" s="9"/>
      <c r="E13" s="10">
        <v>15.4</v>
      </c>
      <c r="F13" s="33">
        <f t="shared" si="0"/>
        <v>6806.8</v>
      </c>
      <c r="G13" s="19"/>
      <c r="H13" s="16"/>
      <c r="I13" s="17"/>
      <c r="J13" s="18"/>
    </row>
    <row r="14" spans="2:29" x14ac:dyDescent="0.25">
      <c r="B14" s="7">
        <v>45668</v>
      </c>
      <c r="C14" s="8">
        <v>446</v>
      </c>
      <c r="D14" s="9"/>
      <c r="E14" s="10">
        <v>15.4</v>
      </c>
      <c r="F14" s="33">
        <f t="shared" si="0"/>
        <v>6868.4000000000005</v>
      </c>
      <c r="G14" s="19"/>
      <c r="H14" s="16"/>
      <c r="I14" s="17"/>
      <c r="J14" s="18"/>
    </row>
    <row r="15" spans="2:29" x14ac:dyDescent="0.25">
      <c r="B15" s="7">
        <v>45669</v>
      </c>
      <c r="C15" s="8">
        <v>430</v>
      </c>
      <c r="D15" s="9"/>
      <c r="E15" s="10">
        <v>15.4</v>
      </c>
      <c r="F15" s="33">
        <f t="shared" si="0"/>
        <v>6622</v>
      </c>
      <c r="G15" s="19"/>
      <c r="H15" s="16"/>
      <c r="I15" s="17"/>
      <c r="J15" s="18"/>
    </row>
    <row r="16" spans="2:29" x14ac:dyDescent="0.25">
      <c r="B16" s="7">
        <v>45670</v>
      </c>
      <c r="C16" s="8">
        <v>447</v>
      </c>
      <c r="D16" s="9"/>
      <c r="E16" s="10">
        <v>15.4</v>
      </c>
      <c r="F16" s="33">
        <f t="shared" si="0"/>
        <v>6883.8</v>
      </c>
      <c r="G16" s="19"/>
      <c r="H16" s="16"/>
      <c r="I16" s="17"/>
      <c r="J16" s="18"/>
    </row>
    <row r="17" spans="2:14" x14ac:dyDescent="0.25">
      <c r="B17" s="7">
        <v>45671</v>
      </c>
      <c r="C17" s="8">
        <v>449</v>
      </c>
      <c r="D17" s="9"/>
      <c r="E17" s="10">
        <v>15.4</v>
      </c>
      <c r="F17" s="33">
        <f t="shared" si="0"/>
        <v>6914.6</v>
      </c>
      <c r="G17" s="19"/>
      <c r="H17" s="16"/>
      <c r="I17" s="17"/>
      <c r="J17" s="18"/>
      <c r="N17" s="31"/>
    </row>
    <row r="18" spans="2:14" x14ac:dyDescent="0.25">
      <c r="B18" s="7">
        <v>45672</v>
      </c>
      <c r="C18" s="8">
        <v>433</v>
      </c>
      <c r="D18" s="9"/>
      <c r="E18" s="10">
        <v>15.4</v>
      </c>
      <c r="F18" s="33">
        <f t="shared" si="0"/>
        <v>6668.2</v>
      </c>
      <c r="G18" s="19"/>
      <c r="H18" s="16"/>
      <c r="I18" s="17"/>
      <c r="J18" s="18"/>
      <c r="N18" s="31"/>
    </row>
    <row r="19" spans="2:14" x14ac:dyDescent="0.25">
      <c r="B19" s="7">
        <v>45673</v>
      </c>
      <c r="C19" s="8">
        <v>449</v>
      </c>
      <c r="D19" s="9"/>
      <c r="E19" s="10">
        <v>15.4</v>
      </c>
      <c r="F19" s="33">
        <f t="shared" si="0"/>
        <v>6914.6</v>
      </c>
      <c r="G19" s="19"/>
      <c r="H19" s="16"/>
      <c r="I19" s="17"/>
      <c r="J19" s="18"/>
    </row>
    <row r="20" spans="2:14" x14ac:dyDescent="0.25">
      <c r="B20" s="7">
        <v>45674</v>
      </c>
      <c r="C20" s="8">
        <v>442</v>
      </c>
      <c r="D20" s="9"/>
      <c r="E20" s="10">
        <v>15.4</v>
      </c>
      <c r="F20" s="33">
        <f t="shared" si="0"/>
        <v>6806.8</v>
      </c>
      <c r="G20" s="19"/>
      <c r="H20" s="16"/>
      <c r="I20" s="17"/>
      <c r="J20" s="18"/>
      <c r="N20" s="31"/>
    </row>
    <row r="21" spans="2:14" x14ac:dyDescent="0.25">
      <c r="B21" s="7">
        <v>45675</v>
      </c>
      <c r="C21" s="8">
        <v>435</v>
      </c>
      <c r="D21" s="9"/>
      <c r="E21" s="10">
        <v>15.4</v>
      </c>
      <c r="F21" s="33">
        <f t="shared" si="0"/>
        <v>6699</v>
      </c>
      <c r="G21" s="19"/>
      <c r="H21" s="16"/>
      <c r="I21" s="17"/>
      <c r="J21" s="18"/>
    </row>
    <row r="22" spans="2:14" x14ac:dyDescent="0.25">
      <c r="B22" s="7">
        <v>45676</v>
      </c>
      <c r="C22" s="8">
        <v>436</v>
      </c>
      <c r="D22" s="9"/>
      <c r="E22" s="10">
        <v>15.4</v>
      </c>
      <c r="F22" s="33">
        <f t="shared" si="0"/>
        <v>6714.4000000000005</v>
      </c>
      <c r="G22" s="19"/>
      <c r="H22" s="16"/>
      <c r="I22" s="17"/>
      <c r="J22" s="18"/>
    </row>
    <row r="23" spans="2:14" x14ac:dyDescent="0.25">
      <c r="B23" s="7">
        <v>45677</v>
      </c>
      <c r="C23" s="8">
        <v>425</v>
      </c>
      <c r="D23" s="9"/>
      <c r="E23" s="10">
        <v>15.4</v>
      </c>
      <c r="F23" s="33">
        <f t="shared" si="0"/>
        <v>6545</v>
      </c>
      <c r="G23" s="19"/>
      <c r="H23" s="16"/>
      <c r="I23" s="17"/>
      <c r="J23" s="18"/>
    </row>
    <row r="24" spans="2:14" x14ac:dyDescent="0.25">
      <c r="B24" s="7">
        <v>45678</v>
      </c>
      <c r="C24" s="8">
        <v>437</v>
      </c>
      <c r="D24" s="9"/>
      <c r="E24" s="10">
        <v>15.4</v>
      </c>
      <c r="F24" s="33">
        <f t="shared" si="0"/>
        <v>6729.8</v>
      </c>
      <c r="G24" s="19"/>
      <c r="H24" s="16"/>
      <c r="I24" s="17"/>
      <c r="J24" s="18"/>
    </row>
    <row r="25" spans="2:14" x14ac:dyDescent="0.25">
      <c r="B25" s="7">
        <v>45679</v>
      </c>
      <c r="C25" s="8">
        <v>424</v>
      </c>
      <c r="D25" s="9"/>
      <c r="E25" s="10">
        <v>15.4</v>
      </c>
      <c r="F25" s="33">
        <f t="shared" si="0"/>
        <v>6529.6</v>
      </c>
      <c r="G25" s="19"/>
      <c r="H25" s="16"/>
      <c r="I25" s="17"/>
      <c r="J25" s="18"/>
    </row>
    <row r="26" spans="2:14" x14ac:dyDescent="0.25">
      <c r="B26" s="7">
        <v>45680</v>
      </c>
      <c r="C26" s="8">
        <v>442</v>
      </c>
      <c r="D26" s="9"/>
      <c r="E26" s="10">
        <v>15.4</v>
      </c>
      <c r="F26" s="33">
        <f t="shared" si="0"/>
        <v>6806.8</v>
      </c>
      <c r="G26" s="19"/>
      <c r="H26" s="16"/>
      <c r="I26" s="17"/>
      <c r="J26" s="18"/>
    </row>
    <row r="27" spans="2:14" x14ac:dyDescent="0.25">
      <c r="B27" s="7">
        <v>45681</v>
      </c>
      <c r="C27" s="8">
        <v>427</v>
      </c>
      <c r="D27" s="9"/>
      <c r="E27" s="10">
        <v>15.4</v>
      </c>
      <c r="F27" s="33">
        <f t="shared" si="0"/>
        <v>6575.8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434</v>
      </c>
      <c r="D28" s="9"/>
      <c r="E28" s="10">
        <v>15.4</v>
      </c>
      <c r="F28" s="33">
        <f t="shared" si="0"/>
        <v>6683.6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432</v>
      </c>
      <c r="D29" s="9"/>
      <c r="E29" s="10">
        <v>15.4</v>
      </c>
      <c r="F29" s="33">
        <f t="shared" si="0"/>
        <v>6652.8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437</v>
      </c>
      <c r="D30" s="9"/>
      <c r="E30" s="10">
        <v>15.4</v>
      </c>
      <c r="F30" s="33">
        <f t="shared" si="0"/>
        <v>6729.8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434</v>
      </c>
      <c r="D31" s="9"/>
      <c r="E31" s="10">
        <v>15.4</v>
      </c>
      <c r="F31" s="33">
        <f t="shared" si="0"/>
        <v>6683.6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435</v>
      </c>
      <c r="D32" s="9"/>
      <c r="E32" s="10">
        <v>15.4</v>
      </c>
      <c r="F32" s="33">
        <f t="shared" si="0"/>
        <v>6699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431</v>
      </c>
      <c r="D33" s="9"/>
      <c r="E33" s="10">
        <v>15.4</v>
      </c>
      <c r="F33" s="33">
        <f t="shared" si="0"/>
        <v>6637.4000000000005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448</v>
      </c>
      <c r="D34" s="48"/>
      <c r="E34" s="10">
        <v>15.4</v>
      </c>
      <c r="F34" s="49">
        <f t="shared" ref="F34" si="1">E34*C34</f>
        <v>6899.2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13486</v>
      </c>
      <c r="D35" s="43">
        <f>SUM(D4:D34)</f>
        <v>0</v>
      </c>
      <c r="E35" s="44"/>
      <c r="F35" s="45" t="s">
        <v>4</v>
      </c>
      <c r="G35" s="50"/>
      <c r="H35" s="65" t="s">
        <v>11</v>
      </c>
      <c r="I35" s="65"/>
      <c r="J35" s="25">
        <f>SUM(J4:J34)</f>
        <v>207678.17286599998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6" t="s">
        <v>13</v>
      </c>
      <c r="I36" s="66"/>
      <c r="J36" s="18">
        <f>F36+F37</f>
        <v>207684.39999999997</v>
      </c>
      <c r="L36" s="31">
        <f>J36-J4-J5-J6</f>
        <v>201252.41213399995</v>
      </c>
      <c r="M36" s="31">
        <v>201252.41</v>
      </c>
      <c r="N36" s="31">
        <f>L36-M36</f>
        <v>2.1339999511837959E-3</v>
      </c>
    </row>
    <row r="37" spans="2:14" x14ac:dyDescent="0.25">
      <c r="B37" s="26" t="s">
        <v>14</v>
      </c>
      <c r="C37" s="30">
        <f>C35</f>
        <v>13486</v>
      </c>
      <c r="D37" s="9">
        <f>D35/1.03</f>
        <v>0</v>
      </c>
      <c r="E37" s="10"/>
      <c r="F37" s="33">
        <f>SUM(F4:F36)</f>
        <v>207684.39999999997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51"/>
      <c r="H39" s="69" t="s">
        <v>17</v>
      </c>
      <c r="I39" s="69"/>
      <c r="J39" s="29">
        <f>J36+J37+J38-J35</f>
        <v>6.2271339999861084</v>
      </c>
      <c r="M39" s="17"/>
      <c r="N39" s="40">
        <f>J39+N34</f>
        <v>6.2271339999861084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6.2271339999861084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440</v>
      </c>
      <c r="D4" s="9"/>
      <c r="E4" s="10">
        <v>15.4</v>
      </c>
      <c r="F4" s="33">
        <f>E4*C4</f>
        <v>6776</v>
      </c>
      <c r="G4" s="11"/>
      <c r="H4" s="12" t="s">
        <v>6</v>
      </c>
      <c r="I4" s="13">
        <v>0.01</v>
      </c>
      <c r="J4" s="14">
        <f>(F36+F37)*I4</f>
        <v>1838.6059999999998</v>
      </c>
    </row>
    <row r="5" spans="2:29" x14ac:dyDescent="0.25">
      <c r="B5" s="7">
        <v>45690</v>
      </c>
      <c r="C5" s="8">
        <v>438</v>
      </c>
      <c r="D5" s="9"/>
      <c r="E5" s="10">
        <v>15.4</v>
      </c>
      <c r="F5" s="33">
        <f t="shared" ref="F5:F34" si="0">E5*C5</f>
        <v>6745.2</v>
      </c>
      <c r="G5" s="11"/>
      <c r="H5" s="12" t="s">
        <v>7</v>
      </c>
      <c r="I5" s="13">
        <v>1E-3</v>
      </c>
      <c r="J5" s="14">
        <f>(F36+F37-J4-J6)*I5</f>
        <v>182.02199399999998</v>
      </c>
    </row>
    <row r="6" spans="2:29" x14ac:dyDescent="0.25">
      <c r="B6" s="7">
        <v>45691</v>
      </c>
      <c r="C6" s="8">
        <v>429</v>
      </c>
      <c r="D6" s="9"/>
      <c r="E6" s="10">
        <v>15.4</v>
      </c>
      <c r="F6" s="33">
        <f t="shared" si="0"/>
        <v>6606.6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435</v>
      </c>
      <c r="D7" s="9"/>
      <c r="E7" s="10">
        <v>15.4</v>
      </c>
      <c r="F7" s="33">
        <f t="shared" si="0"/>
        <v>6699</v>
      </c>
      <c r="G7" s="11"/>
      <c r="H7" s="12" t="s">
        <v>9</v>
      </c>
      <c r="I7" s="13"/>
      <c r="J7" s="14">
        <f>'OCAK 2025'!J39*-1</f>
        <v>-6.2271339999861084</v>
      </c>
    </row>
    <row r="8" spans="2:29" x14ac:dyDescent="0.25">
      <c r="B8" s="7">
        <v>45693</v>
      </c>
      <c r="C8" s="8">
        <v>458</v>
      </c>
      <c r="D8" s="9"/>
      <c r="E8" s="10">
        <v>15.4</v>
      </c>
      <c r="F8" s="33">
        <f t="shared" si="0"/>
        <v>7053.2</v>
      </c>
      <c r="G8" s="15">
        <v>45741</v>
      </c>
      <c r="H8" s="16" t="s">
        <v>34</v>
      </c>
      <c r="I8" s="17"/>
      <c r="J8" s="18">
        <v>100000</v>
      </c>
    </row>
    <row r="9" spans="2:29" x14ac:dyDescent="0.25">
      <c r="B9" s="7">
        <v>45694</v>
      </c>
      <c r="C9" s="8">
        <v>456</v>
      </c>
      <c r="D9" s="9"/>
      <c r="E9" s="10">
        <v>15.4</v>
      </c>
      <c r="F9" s="33">
        <f t="shared" si="0"/>
        <v>7022.4000000000005</v>
      </c>
      <c r="G9" s="15">
        <v>45749</v>
      </c>
      <c r="H9" s="16" t="s">
        <v>34</v>
      </c>
      <c r="I9" s="17"/>
      <c r="J9" s="18">
        <v>81838.13</v>
      </c>
    </row>
    <row r="10" spans="2:29" x14ac:dyDescent="0.25">
      <c r="B10" s="7">
        <v>45695</v>
      </c>
      <c r="C10" s="8">
        <v>441</v>
      </c>
      <c r="D10" s="9"/>
      <c r="E10" s="10">
        <v>15.4</v>
      </c>
      <c r="F10" s="33">
        <f t="shared" si="0"/>
        <v>6791.4000000000005</v>
      </c>
      <c r="G10" s="15"/>
      <c r="H10" s="16"/>
      <c r="I10" s="17"/>
      <c r="J10" s="18"/>
    </row>
    <row r="11" spans="2:29" x14ac:dyDescent="0.25">
      <c r="B11" s="7">
        <v>45696</v>
      </c>
      <c r="C11" s="8">
        <v>456</v>
      </c>
      <c r="D11" s="9"/>
      <c r="E11" s="10">
        <v>15.4</v>
      </c>
      <c r="F11" s="33">
        <f t="shared" si="0"/>
        <v>7022.4000000000005</v>
      </c>
      <c r="G11" s="19"/>
      <c r="H11" s="16"/>
      <c r="I11" s="17"/>
      <c r="J11" s="18"/>
    </row>
    <row r="12" spans="2:29" x14ac:dyDescent="0.25">
      <c r="B12" s="7">
        <v>45697</v>
      </c>
      <c r="C12" s="8">
        <v>458</v>
      </c>
      <c r="D12" s="9"/>
      <c r="E12" s="10">
        <v>15.4</v>
      </c>
      <c r="F12" s="33">
        <f t="shared" si="0"/>
        <v>7053.2</v>
      </c>
      <c r="G12" s="19"/>
      <c r="H12" s="16"/>
      <c r="I12" s="17"/>
      <c r="J12" s="18"/>
    </row>
    <row r="13" spans="2:29" x14ac:dyDescent="0.25">
      <c r="B13" s="7">
        <v>45698</v>
      </c>
      <c r="C13" s="8">
        <v>457</v>
      </c>
      <c r="D13" s="9"/>
      <c r="E13" s="10">
        <v>15.4</v>
      </c>
      <c r="F13" s="33">
        <f t="shared" si="0"/>
        <v>7037.8</v>
      </c>
      <c r="G13" s="19"/>
      <c r="H13" s="16"/>
      <c r="I13" s="17"/>
      <c r="J13" s="18"/>
    </row>
    <row r="14" spans="2:29" x14ac:dyDescent="0.25">
      <c r="B14" s="7">
        <v>45699</v>
      </c>
      <c r="C14" s="8">
        <v>462</v>
      </c>
      <c r="D14" s="9"/>
      <c r="E14" s="10">
        <v>15.4</v>
      </c>
      <c r="F14" s="33">
        <f t="shared" si="0"/>
        <v>7114.8</v>
      </c>
      <c r="G14" s="19"/>
      <c r="H14" s="16"/>
      <c r="I14" s="17"/>
      <c r="J14" s="18"/>
    </row>
    <row r="15" spans="2:29" x14ac:dyDescent="0.25">
      <c r="B15" s="7">
        <v>45700</v>
      </c>
      <c r="C15" s="8">
        <v>451</v>
      </c>
      <c r="D15" s="9"/>
      <c r="E15" s="10">
        <v>15.4</v>
      </c>
      <c r="F15" s="33">
        <f t="shared" si="0"/>
        <v>6945.4000000000005</v>
      </c>
      <c r="G15" s="19"/>
      <c r="H15" s="16"/>
      <c r="I15" s="17"/>
      <c r="J15" s="18"/>
    </row>
    <row r="16" spans="2:29" x14ac:dyDescent="0.25">
      <c r="B16" s="7">
        <v>45701</v>
      </c>
      <c r="C16" s="8">
        <v>448</v>
      </c>
      <c r="D16" s="9"/>
      <c r="E16" s="10">
        <v>15.4</v>
      </c>
      <c r="F16" s="33">
        <f t="shared" si="0"/>
        <v>6899.2</v>
      </c>
      <c r="G16" s="19"/>
      <c r="H16" s="16"/>
      <c r="I16" s="17"/>
      <c r="J16" s="18"/>
    </row>
    <row r="17" spans="2:14" x14ac:dyDescent="0.25">
      <c r="B17" s="7">
        <v>45702</v>
      </c>
      <c r="C17" s="8">
        <v>445</v>
      </c>
      <c r="D17" s="9"/>
      <c r="E17" s="10">
        <v>15.4</v>
      </c>
      <c r="F17" s="33">
        <f t="shared" si="0"/>
        <v>6853</v>
      </c>
      <c r="G17" s="19"/>
      <c r="H17" s="16"/>
      <c r="I17" s="17"/>
      <c r="J17" s="18"/>
    </row>
    <row r="18" spans="2:14" x14ac:dyDescent="0.25">
      <c r="B18" s="7">
        <v>45703</v>
      </c>
      <c r="C18" s="8">
        <v>428</v>
      </c>
      <c r="D18" s="9"/>
      <c r="E18" s="10">
        <v>15.4</v>
      </c>
      <c r="F18" s="33">
        <f t="shared" si="0"/>
        <v>6591.2</v>
      </c>
      <c r="G18" s="19"/>
      <c r="H18" s="16"/>
      <c r="I18" s="17"/>
      <c r="J18" s="18"/>
    </row>
    <row r="19" spans="2:14" x14ac:dyDescent="0.25">
      <c r="B19" s="7">
        <v>45704</v>
      </c>
      <c r="C19" s="8">
        <v>438</v>
      </c>
      <c r="D19" s="9"/>
      <c r="E19" s="10">
        <v>15.4</v>
      </c>
      <c r="F19" s="33">
        <f t="shared" si="0"/>
        <v>6745.2</v>
      </c>
      <c r="G19" s="19"/>
      <c r="H19" s="16"/>
      <c r="I19" s="17"/>
      <c r="J19" s="18"/>
      <c r="N19" s="55"/>
    </row>
    <row r="20" spans="2:14" x14ac:dyDescent="0.25">
      <c r="B20" s="7">
        <v>45705</v>
      </c>
      <c r="C20" s="8">
        <v>419</v>
      </c>
      <c r="D20" s="9"/>
      <c r="E20" s="10">
        <v>15.4</v>
      </c>
      <c r="F20" s="33">
        <f t="shared" si="0"/>
        <v>6452.6</v>
      </c>
      <c r="G20" s="19"/>
      <c r="H20" s="16"/>
      <c r="I20" s="17"/>
      <c r="J20" s="18"/>
    </row>
    <row r="21" spans="2:14" x14ac:dyDescent="0.25">
      <c r="B21" s="7">
        <v>45706</v>
      </c>
      <c r="C21" s="8">
        <v>416</v>
      </c>
      <c r="D21" s="9"/>
      <c r="E21" s="10">
        <v>15.4</v>
      </c>
      <c r="F21" s="33">
        <f t="shared" si="0"/>
        <v>6406.4000000000005</v>
      </c>
      <c r="G21" s="19"/>
      <c r="H21" s="16"/>
      <c r="I21" s="17"/>
      <c r="J21" s="18"/>
    </row>
    <row r="22" spans="2:14" x14ac:dyDescent="0.25">
      <c r="B22" s="7">
        <v>45707</v>
      </c>
      <c r="C22" s="8">
        <v>415</v>
      </c>
      <c r="D22" s="9"/>
      <c r="E22" s="10">
        <v>15.4</v>
      </c>
      <c r="F22" s="33">
        <f t="shared" si="0"/>
        <v>6391</v>
      </c>
      <c r="G22" s="19"/>
      <c r="H22" s="16"/>
      <c r="I22" s="17"/>
      <c r="J22" s="18"/>
    </row>
    <row r="23" spans="2:14" x14ac:dyDescent="0.25">
      <c r="B23" s="7">
        <v>45708</v>
      </c>
      <c r="C23" s="8">
        <v>416</v>
      </c>
      <c r="D23" s="9"/>
      <c r="E23" s="10">
        <v>15.4</v>
      </c>
      <c r="F23" s="33">
        <f t="shared" si="0"/>
        <v>6406.4000000000005</v>
      </c>
      <c r="G23" s="19"/>
      <c r="H23" s="16"/>
      <c r="I23" s="17"/>
      <c r="J23" s="18"/>
      <c r="N23" s="55"/>
    </row>
    <row r="24" spans="2:14" x14ac:dyDescent="0.25">
      <c r="B24" s="7">
        <v>45709</v>
      </c>
      <c r="C24" s="8">
        <v>411</v>
      </c>
      <c r="D24" s="9"/>
      <c r="E24" s="10">
        <v>15.4</v>
      </c>
      <c r="F24" s="33">
        <f t="shared" si="0"/>
        <v>6329.4000000000005</v>
      </c>
      <c r="G24" s="19"/>
      <c r="H24" s="16"/>
      <c r="I24" s="17"/>
      <c r="J24" s="18"/>
    </row>
    <row r="25" spans="2:14" x14ac:dyDescent="0.25">
      <c r="B25" s="7">
        <v>45710</v>
      </c>
      <c r="C25" s="8">
        <v>397</v>
      </c>
      <c r="D25" s="9"/>
      <c r="E25" s="10">
        <v>15.4</v>
      </c>
      <c r="F25" s="33">
        <f t="shared" si="0"/>
        <v>6113.8</v>
      </c>
      <c r="G25" s="19"/>
      <c r="H25" s="16"/>
      <c r="I25" s="17"/>
      <c r="J25" s="18"/>
    </row>
    <row r="26" spans="2:14" x14ac:dyDescent="0.25">
      <c r="B26" s="7">
        <v>45711</v>
      </c>
      <c r="C26" s="8">
        <v>398</v>
      </c>
      <c r="D26" s="9"/>
      <c r="E26" s="10">
        <v>15.4</v>
      </c>
      <c r="F26" s="33">
        <f t="shared" si="0"/>
        <v>6129.2</v>
      </c>
      <c r="G26" s="19"/>
      <c r="H26" s="16"/>
      <c r="I26" s="17"/>
      <c r="J26" s="18"/>
    </row>
    <row r="27" spans="2:14" x14ac:dyDescent="0.25">
      <c r="B27" s="7">
        <v>45712</v>
      </c>
      <c r="C27" s="8">
        <v>376</v>
      </c>
      <c r="D27" s="9"/>
      <c r="E27" s="10">
        <v>15.4</v>
      </c>
      <c r="F27" s="33">
        <f t="shared" si="0"/>
        <v>5790.4000000000005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382</v>
      </c>
      <c r="D28" s="9"/>
      <c r="E28" s="10">
        <v>15.4</v>
      </c>
      <c r="F28" s="33">
        <f t="shared" si="0"/>
        <v>5882.8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391</v>
      </c>
      <c r="D29" s="9"/>
      <c r="E29" s="10">
        <v>15.4</v>
      </c>
      <c r="F29" s="33">
        <f t="shared" si="0"/>
        <v>6021.4000000000005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388</v>
      </c>
      <c r="D30" s="9"/>
      <c r="E30" s="10">
        <v>15.4</v>
      </c>
      <c r="F30" s="33">
        <f t="shared" si="0"/>
        <v>5975.2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390</v>
      </c>
      <c r="D31" s="9"/>
      <c r="E31" s="10">
        <v>15.4</v>
      </c>
      <c r="F31" s="33">
        <f t="shared" si="0"/>
        <v>6006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11939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183852.53086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183860.59999999998</v>
      </c>
      <c r="L36" s="31">
        <f>J36-J4-J5-J6</f>
        <v>181839.97200599997</v>
      </c>
      <c r="M36" s="31"/>
      <c r="N36" s="31">
        <f>L36-M36</f>
        <v>181839.97200599997</v>
      </c>
    </row>
    <row r="37" spans="2:14" x14ac:dyDescent="0.25">
      <c r="B37" s="26" t="s">
        <v>14</v>
      </c>
      <c r="C37" s="30">
        <f>C35</f>
        <v>11939</v>
      </c>
      <c r="D37" s="9">
        <f>D35/1.03</f>
        <v>0</v>
      </c>
      <c r="E37" s="10"/>
      <c r="F37" s="33">
        <f>SUM(F4:F36)</f>
        <v>183860.59999999998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8.0691399999777786</v>
      </c>
      <c r="M39" s="17"/>
      <c r="N39" s="40">
        <f>J39+N34</f>
        <v>8.0691399999777786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>
        <v>-181846.19</v>
      </c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-181838.12086000002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386</v>
      </c>
      <c r="D4" s="9"/>
      <c r="E4" s="10">
        <v>15.4</v>
      </c>
      <c r="F4" s="33">
        <f>E4*C4</f>
        <v>5944.4000000000005</v>
      </c>
      <c r="G4" s="11"/>
      <c r="H4" s="12" t="s">
        <v>6</v>
      </c>
      <c r="I4" s="13">
        <v>0.01</v>
      </c>
      <c r="J4" s="14">
        <f>(F36+F37)*I4</f>
        <v>1854.9300000000003</v>
      </c>
    </row>
    <row r="5" spans="2:29" x14ac:dyDescent="0.25">
      <c r="B5" s="7">
        <v>45718</v>
      </c>
      <c r="C5" s="8">
        <v>414</v>
      </c>
      <c r="D5" s="9"/>
      <c r="E5" s="10">
        <v>15.4</v>
      </c>
      <c r="F5" s="33">
        <f t="shared" ref="F5:F34" si="0">E5*C5</f>
        <v>6375.6</v>
      </c>
      <c r="G5" s="11"/>
      <c r="H5" s="12" t="s">
        <v>7</v>
      </c>
      <c r="I5" s="13">
        <v>1E-3</v>
      </c>
      <c r="J5" s="14">
        <f>(F36+F37-J4-J6)*I5</f>
        <v>183.63807000000003</v>
      </c>
    </row>
    <row r="6" spans="2:29" x14ac:dyDescent="0.25">
      <c r="B6" s="7">
        <v>45719</v>
      </c>
      <c r="C6" s="8">
        <v>395</v>
      </c>
      <c r="D6" s="9"/>
      <c r="E6" s="10">
        <v>15.4</v>
      </c>
      <c r="F6" s="33">
        <f t="shared" si="0"/>
        <v>6083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399</v>
      </c>
      <c r="D7" s="9"/>
      <c r="E7" s="10">
        <v>15.4</v>
      </c>
      <c r="F7" s="33">
        <f t="shared" si="0"/>
        <v>6144.6</v>
      </c>
      <c r="G7" s="11"/>
      <c r="H7" s="12" t="s">
        <v>9</v>
      </c>
      <c r="I7" s="13"/>
      <c r="J7" s="14">
        <f>'ŞUBAT 2025'!J39*-1</f>
        <v>-8.0691399999777786</v>
      </c>
    </row>
    <row r="8" spans="2:29" x14ac:dyDescent="0.25">
      <c r="B8" s="7">
        <v>45721</v>
      </c>
      <c r="C8" s="8">
        <v>397</v>
      </c>
      <c r="D8" s="9"/>
      <c r="E8" s="10">
        <v>15.4</v>
      </c>
      <c r="F8" s="33">
        <f t="shared" si="0"/>
        <v>6113.8</v>
      </c>
      <c r="G8" s="15"/>
      <c r="H8" s="16"/>
      <c r="I8" s="17"/>
      <c r="J8" s="18"/>
    </row>
    <row r="9" spans="2:29" x14ac:dyDescent="0.25">
      <c r="B9" s="7">
        <v>45722</v>
      </c>
      <c r="C9" s="8">
        <v>384</v>
      </c>
      <c r="D9" s="9"/>
      <c r="E9" s="10">
        <v>15.4</v>
      </c>
      <c r="F9" s="33">
        <f t="shared" si="0"/>
        <v>5913.6</v>
      </c>
      <c r="G9" s="15">
        <v>45769</v>
      </c>
      <c r="H9" s="16" t="s">
        <v>34</v>
      </c>
      <c r="I9" s="17"/>
      <c r="J9" s="18">
        <v>100000</v>
      </c>
    </row>
    <row r="10" spans="2:29" x14ac:dyDescent="0.25">
      <c r="B10" s="7">
        <v>45723</v>
      </c>
      <c r="C10" s="8">
        <v>392</v>
      </c>
      <c r="D10" s="9"/>
      <c r="E10" s="10">
        <v>15.4</v>
      </c>
      <c r="F10" s="33">
        <f t="shared" si="0"/>
        <v>6036.8</v>
      </c>
      <c r="G10" s="15">
        <v>45779</v>
      </c>
      <c r="H10" s="16" t="s">
        <v>34</v>
      </c>
      <c r="I10" s="17"/>
      <c r="J10" s="18">
        <v>83462.5</v>
      </c>
    </row>
    <row r="11" spans="2:29" x14ac:dyDescent="0.25">
      <c r="B11" s="7">
        <v>45724</v>
      </c>
      <c r="C11" s="8">
        <v>391</v>
      </c>
      <c r="D11" s="9"/>
      <c r="E11" s="10">
        <v>15.4</v>
      </c>
      <c r="F11" s="33">
        <f t="shared" si="0"/>
        <v>6021.4000000000005</v>
      </c>
      <c r="G11" s="19"/>
      <c r="H11" s="16"/>
      <c r="I11" s="17"/>
      <c r="J11" s="18"/>
    </row>
    <row r="12" spans="2:29" x14ac:dyDescent="0.25">
      <c r="B12" s="7">
        <v>45725</v>
      </c>
      <c r="C12" s="8">
        <v>388</v>
      </c>
      <c r="D12" s="9"/>
      <c r="E12" s="10">
        <v>15.4</v>
      </c>
      <c r="F12" s="33">
        <f t="shared" si="0"/>
        <v>5975.2</v>
      </c>
      <c r="G12" s="19"/>
      <c r="H12" s="16"/>
      <c r="I12" s="17"/>
      <c r="J12" s="18"/>
    </row>
    <row r="13" spans="2:29" x14ac:dyDescent="0.25">
      <c r="B13" s="7">
        <v>45726</v>
      </c>
      <c r="C13" s="8">
        <v>393</v>
      </c>
      <c r="D13" s="9"/>
      <c r="E13" s="10">
        <v>15.4</v>
      </c>
      <c r="F13" s="33">
        <f t="shared" si="0"/>
        <v>6052.2</v>
      </c>
      <c r="G13" s="19"/>
      <c r="H13" s="16"/>
      <c r="I13" s="17"/>
      <c r="J13" s="18"/>
    </row>
    <row r="14" spans="2:29" x14ac:dyDescent="0.25">
      <c r="B14" s="7">
        <v>45727</v>
      </c>
      <c r="C14" s="8">
        <v>391</v>
      </c>
      <c r="D14" s="9"/>
      <c r="E14" s="10">
        <v>15.4</v>
      </c>
      <c r="F14" s="33">
        <f t="shared" si="0"/>
        <v>6021.4000000000005</v>
      </c>
      <c r="G14" s="19"/>
      <c r="H14" s="16"/>
      <c r="I14" s="17"/>
      <c r="J14" s="18"/>
    </row>
    <row r="15" spans="2:29" x14ac:dyDescent="0.25">
      <c r="B15" s="7">
        <v>45728</v>
      </c>
      <c r="C15" s="8">
        <v>390</v>
      </c>
      <c r="D15" s="9"/>
      <c r="E15" s="10">
        <v>15.4</v>
      </c>
      <c r="F15" s="33">
        <f t="shared" si="0"/>
        <v>6006</v>
      </c>
      <c r="G15" s="19"/>
      <c r="H15" s="16"/>
      <c r="I15" s="17"/>
      <c r="J15" s="18"/>
    </row>
    <row r="16" spans="2:29" x14ac:dyDescent="0.25">
      <c r="B16" s="7">
        <v>45729</v>
      </c>
      <c r="C16" s="8">
        <v>409</v>
      </c>
      <c r="D16" s="9"/>
      <c r="E16" s="10">
        <v>15.4</v>
      </c>
      <c r="F16" s="33">
        <f t="shared" si="0"/>
        <v>6298.6</v>
      </c>
      <c r="G16" s="19"/>
      <c r="H16" s="16"/>
      <c r="I16" s="17"/>
      <c r="J16" s="18"/>
    </row>
    <row r="17" spans="2:14" x14ac:dyDescent="0.25">
      <c r="B17" s="7">
        <v>45730</v>
      </c>
      <c r="C17" s="8">
        <v>406</v>
      </c>
      <c r="D17" s="9"/>
      <c r="E17" s="10">
        <v>15.4</v>
      </c>
      <c r="F17" s="33">
        <f t="shared" si="0"/>
        <v>6252.4000000000005</v>
      </c>
      <c r="G17" s="19"/>
      <c r="H17" s="16"/>
      <c r="I17" s="17"/>
      <c r="J17" s="18"/>
    </row>
    <row r="18" spans="2:14" x14ac:dyDescent="0.25">
      <c r="B18" s="7">
        <v>45731</v>
      </c>
      <c r="C18" s="8">
        <v>403</v>
      </c>
      <c r="D18" s="9"/>
      <c r="E18" s="10">
        <v>15.4</v>
      </c>
      <c r="F18" s="33">
        <f t="shared" si="0"/>
        <v>6206.2</v>
      </c>
      <c r="G18" s="19"/>
      <c r="H18" s="16"/>
      <c r="I18" s="17"/>
      <c r="J18" s="18"/>
    </row>
    <row r="19" spans="2:14" x14ac:dyDescent="0.25">
      <c r="B19" s="7">
        <v>45732</v>
      </c>
      <c r="C19" s="8">
        <v>384</v>
      </c>
      <c r="D19" s="9"/>
      <c r="E19" s="10">
        <v>15.4</v>
      </c>
      <c r="F19" s="33">
        <f t="shared" si="0"/>
        <v>5913.6</v>
      </c>
      <c r="G19" s="19"/>
      <c r="H19" s="16"/>
      <c r="I19" s="17"/>
      <c r="J19" s="18"/>
    </row>
    <row r="20" spans="2:14" x14ac:dyDescent="0.25">
      <c r="B20" s="7">
        <v>45733</v>
      </c>
      <c r="C20" s="8">
        <v>375</v>
      </c>
      <c r="D20" s="9"/>
      <c r="E20" s="10">
        <v>15.4</v>
      </c>
      <c r="F20" s="33">
        <f t="shared" si="0"/>
        <v>5775</v>
      </c>
      <c r="G20" s="19"/>
      <c r="H20" s="16"/>
      <c r="I20" s="17"/>
      <c r="J20" s="18"/>
    </row>
    <row r="21" spans="2:14" x14ac:dyDescent="0.25">
      <c r="B21" s="7">
        <v>45734</v>
      </c>
      <c r="C21" s="8">
        <v>357</v>
      </c>
      <c r="D21" s="9"/>
      <c r="E21" s="10">
        <v>15.4</v>
      </c>
      <c r="F21" s="33">
        <f t="shared" si="0"/>
        <v>5497.8</v>
      </c>
      <c r="G21" s="19"/>
      <c r="H21" s="16"/>
      <c r="I21" s="17"/>
      <c r="J21" s="18"/>
    </row>
    <row r="22" spans="2:14" x14ac:dyDescent="0.25">
      <c r="B22" s="7">
        <v>45735</v>
      </c>
      <c r="C22" s="8">
        <v>372</v>
      </c>
      <c r="D22" s="9"/>
      <c r="E22" s="10">
        <v>15.4</v>
      </c>
      <c r="F22" s="33">
        <f t="shared" si="0"/>
        <v>5728.8</v>
      </c>
      <c r="G22" s="19"/>
      <c r="H22" s="16"/>
      <c r="I22" s="17"/>
      <c r="J22" s="18"/>
    </row>
    <row r="23" spans="2:14" x14ac:dyDescent="0.25">
      <c r="B23" s="7">
        <v>45736</v>
      </c>
      <c r="C23" s="8">
        <v>363</v>
      </c>
      <c r="D23" s="9"/>
      <c r="E23" s="10">
        <v>15.4</v>
      </c>
      <c r="F23" s="33">
        <f t="shared" si="0"/>
        <v>5590.2</v>
      </c>
      <c r="G23" s="19"/>
      <c r="H23" s="16"/>
      <c r="I23" s="17"/>
      <c r="J23" s="18"/>
    </row>
    <row r="24" spans="2:14" x14ac:dyDescent="0.25">
      <c r="B24" s="7">
        <v>45737</v>
      </c>
      <c r="C24" s="8">
        <v>387</v>
      </c>
      <c r="D24" s="9"/>
      <c r="E24" s="10">
        <v>15.4</v>
      </c>
      <c r="F24" s="33">
        <f t="shared" si="0"/>
        <v>5959.8</v>
      </c>
      <c r="G24" s="19"/>
      <c r="H24" s="16"/>
      <c r="I24" s="17"/>
      <c r="J24" s="18"/>
    </row>
    <row r="25" spans="2:14" x14ac:dyDescent="0.25">
      <c r="B25" s="7">
        <v>45738</v>
      </c>
      <c r="C25" s="8">
        <v>405</v>
      </c>
      <c r="D25" s="9"/>
      <c r="E25" s="10">
        <v>15.4</v>
      </c>
      <c r="F25" s="33">
        <f t="shared" si="0"/>
        <v>6237</v>
      </c>
      <c r="G25" s="19"/>
      <c r="H25" s="16"/>
      <c r="I25" s="17"/>
      <c r="J25" s="18"/>
    </row>
    <row r="26" spans="2:14" x14ac:dyDescent="0.25">
      <c r="B26" s="7">
        <v>45739</v>
      </c>
      <c r="C26" s="8">
        <v>338</v>
      </c>
      <c r="D26" s="9"/>
      <c r="E26" s="10">
        <v>15.4</v>
      </c>
      <c r="F26" s="33">
        <f t="shared" si="0"/>
        <v>5205.2</v>
      </c>
      <c r="G26" s="19"/>
      <c r="H26" s="16"/>
      <c r="I26" s="17"/>
      <c r="J26" s="18"/>
    </row>
    <row r="27" spans="2:14" x14ac:dyDescent="0.25">
      <c r="B27" s="7">
        <v>45740</v>
      </c>
      <c r="C27" s="8">
        <v>389</v>
      </c>
      <c r="D27" s="9"/>
      <c r="E27" s="10">
        <v>15.4</v>
      </c>
      <c r="F27" s="33">
        <f t="shared" si="0"/>
        <v>5990.6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390</v>
      </c>
      <c r="D28" s="9"/>
      <c r="E28" s="10">
        <v>15.4</v>
      </c>
      <c r="F28" s="33">
        <f t="shared" si="0"/>
        <v>6006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402</v>
      </c>
      <c r="D29" s="9"/>
      <c r="E29" s="10">
        <v>15.4</v>
      </c>
      <c r="F29" s="33">
        <f t="shared" si="0"/>
        <v>6190.8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392</v>
      </c>
      <c r="D30" s="9"/>
      <c r="E30" s="10">
        <v>15.4</v>
      </c>
      <c r="F30" s="33">
        <f t="shared" si="0"/>
        <v>6036.8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398</v>
      </c>
      <c r="D31" s="9"/>
      <c r="E31" s="10">
        <v>15.4</v>
      </c>
      <c r="F31" s="33">
        <f t="shared" si="0"/>
        <v>6129.2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384</v>
      </c>
      <c r="D32" s="9"/>
      <c r="E32" s="10">
        <v>15.4</v>
      </c>
      <c r="F32" s="33">
        <f t="shared" si="0"/>
        <v>5913.6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386</v>
      </c>
      <c r="D33" s="9"/>
      <c r="E33" s="10">
        <v>15.4</v>
      </c>
      <c r="F33" s="33">
        <f t="shared" si="0"/>
        <v>5944.4000000000005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385</v>
      </c>
      <c r="D34" s="36"/>
      <c r="E34" s="10">
        <v>15.4</v>
      </c>
      <c r="F34" s="38">
        <f t="shared" si="0"/>
        <v>5929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12045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185492.99893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185493.00000000003</v>
      </c>
      <c r="L36" s="31">
        <f>J36-J4-J5-J6</f>
        <v>183454.43193000005</v>
      </c>
      <c r="M36" s="31"/>
      <c r="N36" s="31">
        <f>L36-M36</f>
        <v>183454.43193000005</v>
      </c>
    </row>
    <row r="37" spans="2:14" x14ac:dyDescent="0.25">
      <c r="B37" s="26" t="s">
        <v>14</v>
      </c>
      <c r="C37" s="30">
        <f>C35</f>
        <v>12045</v>
      </c>
      <c r="D37" s="9">
        <f>D35/1.03</f>
        <v>0</v>
      </c>
      <c r="E37" s="10"/>
      <c r="F37" s="33">
        <f>SUM(F4:F36)</f>
        <v>185493.00000000003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1.0700000275392085E-3</v>
      </c>
      <c r="M39" s="17"/>
      <c r="N39" s="40">
        <f>J39+N34</f>
        <v>1.0700000275392085E-3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1.0700000275392085E-3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V23" sqref="V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395</v>
      </c>
      <c r="D4" s="9"/>
      <c r="E4" s="10">
        <v>15.4</v>
      </c>
      <c r="F4" s="33">
        <f>E4*C4</f>
        <v>6083</v>
      </c>
      <c r="G4" s="11"/>
      <c r="H4" s="12" t="s">
        <v>6</v>
      </c>
      <c r="I4" s="13">
        <v>0.01</v>
      </c>
      <c r="J4" s="14">
        <f>(F36+F37)*I4</f>
        <v>1775.1579999999999</v>
      </c>
    </row>
    <row r="5" spans="2:29" x14ac:dyDescent="0.25">
      <c r="B5" s="7">
        <v>45749</v>
      </c>
      <c r="C5" s="8">
        <v>401</v>
      </c>
      <c r="D5" s="9"/>
      <c r="E5" s="10">
        <v>15.4</v>
      </c>
      <c r="F5" s="33">
        <f t="shared" ref="F5:F34" si="0">E5*C5</f>
        <v>6175.4000000000005</v>
      </c>
      <c r="G5" s="11"/>
      <c r="H5" s="12" t="s">
        <v>7</v>
      </c>
      <c r="I5" s="13">
        <v>1E-3</v>
      </c>
      <c r="J5" s="14">
        <f>(F36+F37-J4-J6)*I5</f>
        <v>175.74064200000001</v>
      </c>
    </row>
    <row r="6" spans="2:29" x14ac:dyDescent="0.25">
      <c r="B6" s="7">
        <v>45750</v>
      </c>
      <c r="C6" s="8">
        <v>415</v>
      </c>
      <c r="D6" s="9"/>
      <c r="E6" s="10">
        <v>15.4</v>
      </c>
      <c r="F6" s="33">
        <f t="shared" si="0"/>
        <v>6391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417</v>
      </c>
      <c r="D7" s="9"/>
      <c r="E7" s="10">
        <v>15.4</v>
      </c>
      <c r="F7" s="33">
        <f t="shared" si="0"/>
        <v>6421.8</v>
      </c>
      <c r="G7" s="11"/>
      <c r="H7" s="12" t="s">
        <v>9</v>
      </c>
      <c r="I7" s="13"/>
      <c r="J7" s="14">
        <f>'MART 2025'!J39*-1</f>
        <v>-1.0700000275392085E-3</v>
      </c>
    </row>
    <row r="8" spans="2:29" x14ac:dyDescent="0.25">
      <c r="B8" s="7">
        <v>45752</v>
      </c>
      <c r="C8" s="8">
        <v>384</v>
      </c>
      <c r="D8" s="9"/>
      <c r="E8" s="10">
        <v>15.4</v>
      </c>
      <c r="F8" s="33">
        <f t="shared" si="0"/>
        <v>5913.6</v>
      </c>
      <c r="G8" s="15">
        <v>45797</v>
      </c>
      <c r="H8" s="16" t="s">
        <v>34</v>
      </c>
      <c r="I8" s="17"/>
      <c r="J8" s="18">
        <v>80000</v>
      </c>
    </row>
    <row r="9" spans="2:29" x14ac:dyDescent="0.25">
      <c r="B9" s="7">
        <v>45753</v>
      </c>
      <c r="C9" s="8">
        <v>414</v>
      </c>
      <c r="D9" s="9"/>
      <c r="E9" s="10">
        <v>15.4</v>
      </c>
      <c r="F9" s="33">
        <f t="shared" si="0"/>
        <v>6375.6</v>
      </c>
      <c r="G9" s="15">
        <v>45806</v>
      </c>
      <c r="H9" s="16" t="s">
        <v>36</v>
      </c>
      <c r="I9" s="17"/>
      <c r="J9" s="18">
        <v>95564.9</v>
      </c>
    </row>
    <row r="10" spans="2:29" x14ac:dyDescent="0.25">
      <c r="B10" s="7">
        <v>45754</v>
      </c>
      <c r="C10" s="8">
        <v>417</v>
      </c>
      <c r="D10" s="9"/>
      <c r="E10" s="10">
        <v>15.4</v>
      </c>
      <c r="F10" s="33">
        <f t="shared" si="0"/>
        <v>6421.8</v>
      </c>
      <c r="G10" s="15"/>
      <c r="H10" s="16"/>
      <c r="I10" s="17"/>
      <c r="J10" s="18"/>
    </row>
    <row r="11" spans="2:29" x14ac:dyDescent="0.25">
      <c r="B11" s="7">
        <v>45755</v>
      </c>
      <c r="C11" s="8">
        <v>409</v>
      </c>
      <c r="D11" s="9"/>
      <c r="E11" s="10">
        <v>15.4</v>
      </c>
      <c r="F11" s="33">
        <f t="shared" si="0"/>
        <v>6298.6</v>
      </c>
      <c r="G11" s="19"/>
      <c r="H11" s="16"/>
      <c r="I11" s="17"/>
      <c r="J11" s="18"/>
    </row>
    <row r="12" spans="2:29" x14ac:dyDescent="0.25">
      <c r="B12" s="7">
        <v>45756</v>
      </c>
      <c r="C12" s="8">
        <v>396</v>
      </c>
      <c r="D12" s="9"/>
      <c r="E12" s="10">
        <v>15.4</v>
      </c>
      <c r="F12" s="33">
        <f t="shared" si="0"/>
        <v>6098.4000000000005</v>
      </c>
      <c r="G12" s="19"/>
      <c r="H12" s="16"/>
      <c r="I12" s="17"/>
      <c r="J12" s="18"/>
    </row>
    <row r="13" spans="2:29" x14ac:dyDescent="0.25">
      <c r="B13" s="7">
        <v>45757</v>
      </c>
      <c r="C13" s="8">
        <v>408</v>
      </c>
      <c r="D13" s="9"/>
      <c r="E13" s="10">
        <v>15.4</v>
      </c>
      <c r="F13" s="33">
        <f t="shared" si="0"/>
        <v>6283.2</v>
      </c>
      <c r="G13" s="19"/>
      <c r="H13" s="16"/>
      <c r="I13" s="17"/>
      <c r="J13" s="18"/>
    </row>
    <row r="14" spans="2:29" x14ac:dyDescent="0.25">
      <c r="B14" s="7">
        <v>45758</v>
      </c>
      <c r="C14" s="8">
        <v>389</v>
      </c>
      <c r="D14" s="9"/>
      <c r="E14" s="10">
        <v>15.4</v>
      </c>
      <c r="F14" s="33">
        <f t="shared" si="0"/>
        <v>5990.6</v>
      </c>
      <c r="G14" s="19"/>
      <c r="H14" s="16"/>
      <c r="I14" s="17"/>
      <c r="J14" s="18"/>
    </row>
    <row r="15" spans="2:29" x14ac:dyDescent="0.25">
      <c r="B15" s="7">
        <v>45759</v>
      </c>
      <c r="C15" s="8">
        <v>393</v>
      </c>
      <c r="D15" s="9"/>
      <c r="E15" s="10">
        <v>15.4</v>
      </c>
      <c r="F15" s="33">
        <f t="shared" si="0"/>
        <v>6052.2</v>
      </c>
      <c r="G15" s="19"/>
      <c r="H15" s="16"/>
      <c r="I15" s="17"/>
      <c r="J15" s="18"/>
    </row>
    <row r="16" spans="2:29" x14ac:dyDescent="0.25">
      <c r="B16" s="7">
        <v>45760</v>
      </c>
      <c r="C16" s="8">
        <v>374</v>
      </c>
      <c r="D16" s="9"/>
      <c r="E16" s="10">
        <v>15.4</v>
      </c>
      <c r="F16" s="33">
        <f t="shared" si="0"/>
        <v>5759.6</v>
      </c>
      <c r="G16" s="19"/>
      <c r="H16" s="16"/>
      <c r="I16" s="17"/>
      <c r="J16" s="18"/>
    </row>
    <row r="17" spans="2:14" x14ac:dyDescent="0.25">
      <c r="B17" s="7">
        <v>45761</v>
      </c>
      <c r="C17" s="8">
        <v>351</v>
      </c>
      <c r="D17" s="9"/>
      <c r="E17" s="10">
        <v>15.4</v>
      </c>
      <c r="F17" s="33">
        <f t="shared" si="0"/>
        <v>5405.4000000000005</v>
      </c>
      <c r="G17" s="19"/>
      <c r="H17" s="16"/>
      <c r="I17" s="17"/>
      <c r="J17" s="18"/>
    </row>
    <row r="18" spans="2:14" x14ac:dyDescent="0.25">
      <c r="B18" s="7">
        <v>45762</v>
      </c>
      <c r="C18" s="8">
        <v>354</v>
      </c>
      <c r="D18" s="9"/>
      <c r="E18" s="10">
        <v>15.4</v>
      </c>
      <c r="F18" s="33">
        <f t="shared" si="0"/>
        <v>5451.6</v>
      </c>
      <c r="G18" s="19"/>
      <c r="H18" s="16"/>
      <c r="I18" s="17"/>
      <c r="J18" s="18"/>
    </row>
    <row r="19" spans="2:14" x14ac:dyDescent="0.25">
      <c r="B19" s="7">
        <v>45763</v>
      </c>
      <c r="C19" s="8">
        <v>365</v>
      </c>
      <c r="D19" s="9"/>
      <c r="E19" s="10">
        <v>15.4</v>
      </c>
      <c r="F19" s="33">
        <f t="shared" si="0"/>
        <v>5621</v>
      </c>
      <c r="G19" s="19"/>
      <c r="H19" s="16"/>
      <c r="I19" s="17"/>
      <c r="J19" s="18"/>
    </row>
    <row r="20" spans="2:14" x14ac:dyDescent="0.25">
      <c r="B20" s="7">
        <v>45764</v>
      </c>
      <c r="C20" s="8">
        <v>339</v>
      </c>
      <c r="D20" s="9"/>
      <c r="E20" s="10">
        <v>15.4</v>
      </c>
      <c r="F20" s="33">
        <f t="shared" si="0"/>
        <v>5220.6000000000004</v>
      </c>
      <c r="G20" s="19"/>
      <c r="H20" s="16"/>
      <c r="I20" s="17"/>
      <c r="J20" s="18"/>
    </row>
    <row r="21" spans="2:14" x14ac:dyDescent="0.25">
      <c r="B21" s="7">
        <v>45765</v>
      </c>
      <c r="C21" s="8">
        <v>371</v>
      </c>
      <c r="D21" s="9"/>
      <c r="E21" s="10">
        <v>15.4</v>
      </c>
      <c r="F21" s="33">
        <f t="shared" si="0"/>
        <v>5713.4000000000005</v>
      </c>
      <c r="G21" s="19"/>
      <c r="H21" s="16"/>
      <c r="I21" s="17"/>
      <c r="J21" s="18"/>
    </row>
    <row r="22" spans="2:14" x14ac:dyDescent="0.25">
      <c r="B22" s="7">
        <v>45766</v>
      </c>
      <c r="C22" s="8">
        <v>371</v>
      </c>
      <c r="D22" s="9"/>
      <c r="E22" s="10">
        <v>15.4</v>
      </c>
      <c r="F22" s="33">
        <f t="shared" si="0"/>
        <v>5713.4000000000005</v>
      </c>
      <c r="G22" s="19"/>
      <c r="H22" s="16"/>
      <c r="I22" s="17"/>
      <c r="J22" s="18"/>
    </row>
    <row r="23" spans="2:14" x14ac:dyDescent="0.25">
      <c r="B23" s="7">
        <v>45767</v>
      </c>
      <c r="C23" s="8">
        <v>400</v>
      </c>
      <c r="D23" s="9"/>
      <c r="E23" s="10">
        <v>15.4</v>
      </c>
      <c r="F23" s="33">
        <f t="shared" si="0"/>
        <v>6160</v>
      </c>
      <c r="G23" s="19"/>
      <c r="H23" s="16"/>
      <c r="I23" s="17"/>
      <c r="J23" s="18"/>
    </row>
    <row r="24" spans="2:14" x14ac:dyDescent="0.25">
      <c r="B24" s="7">
        <v>45768</v>
      </c>
      <c r="C24" s="8">
        <v>362</v>
      </c>
      <c r="D24" s="9"/>
      <c r="E24" s="10">
        <v>15.4</v>
      </c>
      <c r="F24" s="33">
        <f t="shared" si="0"/>
        <v>5574.8</v>
      </c>
      <c r="G24" s="19"/>
      <c r="H24" s="16"/>
      <c r="I24" s="17"/>
      <c r="J24" s="18"/>
    </row>
    <row r="25" spans="2:14" x14ac:dyDescent="0.25">
      <c r="B25" s="7">
        <v>45769</v>
      </c>
      <c r="C25" s="8">
        <v>359</v>
      </c>
      <c r="D25" s="9"/>
      <c r="E25" s="10">
        <v>15.4</v>
      </c>
      <c r="F25" s="33">
        <f t="shared" si="0"/>
        <v>5528.6</v>
      </c>
      <c r="G25" s="19"/>
      <c r="H25" s="16"/>
      <c r="I25" s="17"/>
      <c r="J25" s="18"/>
    </row>
    <row r="26" spans="2:14" x14ac:dyDescent="0.25">
      <c r="B26" s="7">
        <v>45770</v>
      </c>
      <c r="C26" s="8">
        <v>371</v>
      </c>
      <c r="D26" s="9"/>
      <c r="E26" s="10">
        <v>15.4</v>
      </c>
      <c r="F26" s="33">
        <f t="shared" si="0"/>
        <v>5713.4000000000005</v>
      </c>
      <c r="G26" s="19"/>
      <c r="H26" s="16"/>
      <c r="I26" s="17"/>
      <c r="J26" s="18"/>
    </row>
    <row r="27" spans="2:14" x14ac:dyDescent="0.25">
      <c r="B27" s="7">
        <v>45771</v>
      </c>
      <c r="C27" s="8">
        <v>367</v>
      </c>
      <c r="D27" s="9"/>
      <c r="E27" s="10">
        <v>15.4</v>
      </c>
      <c r="F27" s="33">
        <f t="shared" si="0"/>
        <v>5651.8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365</v>
      </c>
      <c r="D28" s="9"/>
      <c r="E28" s="10">
        <v>15.4</v>
      </c>
      <c r="F28" s="33">
        <f t="shared" si="0"/>
        <v>5621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391</v>
      </c>
      <c r="D29" s="9"/>
      <c r="E29" s="10">
        <v>15.4</v>
      </c>
      <c r="F29" s="33">
        <f t="shared" si="0"/>
        <v>6021.4000000000005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384</v>
      </c>
      <c r="D30" s="9"/>
      <c r="E30" s="10">
        <v>15.4</v>
      </c>
      <c r="F30" s="33">
        <f t="shared" si="0"/>
        <v>5913.6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397</v>
      </c>
      <c r="D31" s="9"/>
      <c r="E31" s="10">
        <v>15.4</v>
      </c>
      <c r="F31" s="33">
        <f t="shared" si="0"/>
        <v>6113.8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378</v>
      </c>
      <c r="D32" s="9"/>
      <c r="E32" s="10">
        <v>15.4</v>
      </c>
      <c r="F32" s="33">
        <f t="shared" si="0"/>
        <v>5821.2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390</v>
      </c>
      <c r="D33" s="9"/>
      <c r="E33" s="10">
        <v>15.4</v>
      </c>
      <c r="F33" s="33">
        <f t="shared" si="0"/>
        <v>6006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11527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177515.79757199995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177515.8</v>
      </c>
      <c r="L36" s="31">
        <f>J36-J4-J5-J6</f>
        <v>175564.901358</v>
      </c>
      <c r="M36" s="31"/>
      <c r="N36" s="31"/>
    </row>
    <row r="37" spans="2:14" x14ac:dyDescent="0.25">
      <c r="B37" s="26" t="s">
        <v>14</v>
      </c>
      <c r="C37" s="30">
        <f>C35</f>
        <v>11527</v>
      </c>
      <c r="D37" s="9">
        <f>D35/1.03</f>
        <v>0</v>
      </c>
      <c r="E37" s="10"/>
      <c r="F37" s="33">
        <f>SUM(F4:F36)</f>
        <v>177515.8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2.4280000361613929E-3</v>
      </c>
      <c r="M39" s="17"/>
      <c r="N39" s="40">
        <f>J39+N34</f>
        <v>2.4280000361613929E-3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>
        <v>-171037</v>
      </c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-171036.99757199996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topLeftCell="A7"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371</v>
      </c>
      <c r="D4" s="9"/>
      <c r="E4" s="10">
        <v>15.4</v>
      </c>
      <c r="F4" s="33">
        <f>E4*C4</f>
        <v>5713.4000000000005</v>
      </c>
      <c r="G4" s="11"/>
      <c r="H4" s="12" t="s">
        <v>6</v>
      </c>
      <c r="I4" s="13">
        <v>0.01</v>
      </c>
      <c r="J4" s="14">
        <f>(F36+F37)*I4</f>
        <v>1559.4040000000005</v>
      </c>
    </row>
    <row r="5" spans="2:29" x14ac:dyDescent="0.25">
      <c r="B5" s="7">
        <v>45779</v>
      </c>
      <c r="C5" s="8">
        <v>359</v>
      </c>
      <c r="D5" s="9"/>
      <c r="E5" s="10">
        <v>15.4</v>
      </c>
      <c r="F5" s="33">
        <f t="shared" ref="F5:F34" si="0">E5*C5</f>
        <v>5528.6</v>
      </c>
      <c r="G5" s="11"/>
      <c r="H5" s="12" t="s">
        <v>7</v>
      </c>
      <c r="I5" s="13">
        <v>1E-3</v>
      </c>
      <c r="J5" s="14">
        <f>(F36+F37-J4-J6)*I5</f>
        <v>154.38099600000004</v>
      </c>
    </row>
    <row r="6" spans="2:29" x14ac:dyDescent="0.25">
      <c r="B6" s="7">
        <v>45780</v>
      </c>
      <c r="C6" s="8">
        <v>357</v>
      </c>
      <c r="D6" s="9"/>
      <c r="E6" s="10">
        <v>15.4</v>
      </c>
      <c r="F6" s="33">
        <f t="shared" si="0"/>
        <v>5497.8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357</v>
      </c>
      <c r="D7" s="9"/>
      <c r="E7" s="10">
        <v>15.4</v>
      </c>
      <c r="F7" s="33">
        <f t="shared" si="0"/>
        <v>5497.8</v>
      </c>
      <c r="G7" s="11"/>
      <c r="H7" s="12" t="s">
        <v>9</v>
      </c>
      <c r="I7" s="13"/>
      <c r="J7" s="14">
        <f>'NİSAN 2025'!J39*-1</f>
        <v>-2.4280000361613929E-3</v>
      </c>
    </row>
    <row r="8" spans="2:29" x14ac:dyDescent="0.25">
      <c r="B8" s="7">
        <v>45782</v>
      </c>
      <c r="C8" s="8">
        <v>284</v>
      </c>
      <c r="D8" s="9"/>
      <c r="E8" s="10">
        <v>15.4</v>
      </c>
      <c r="F8" s="33">
        <f t="shared" si="0"/>
        <v>4373.6000000000004</v>
      </c>
      <c r="G8" s="15">
        <v>45832</v>
      </c>
      <c r="H8" s="16" t="s">
        <v>37</v>
      </c>
      <c r="I8" s="17"/>
      <c r="J8" s="18">
        <v>154226.62</v>
      </c>
    </row>
    <row r="9" spans="2:29" x14ac:dyDescent="0.25">
      <c r="B9" s="7">
        <v>45783</v>
      </c>
      <c r="C9" s="8">
        <v>295</v>
      </c>
      <c r="D9" s="9"/>
      <c r="E9" s="10">
        <v>15.4</v>
      </c>
      <c r="F9" s="33">
        <f t="shared" si="0"/>
        <v>4543</v>
      </c>
      <c r="G9" s="15"/>
      <c r="H9" s="16"/>
      <c r="I9" s="17"/>
      <c r="J9" s="18"/>
    </row>
    <row r="10" spans="2:29" x14ac:dyDescent="0.25">
      <c r="B10" s="7">
        <v>45784</v>
      </c>
      <c r="C10" s="8">
        <v>316</v>
      </c>
      <c r="D10" s="9"/>
      <c r="E10" s="10">
        <v>15.4</v>
      </c>
      <c r="F10" s="33">
        <f t="shared" si="0"/>
        <v>4866.4000000000005</v>
      </c>
      <c r="G10" s="15"/>
      <c r="H10" s="16"/>
      <c r="I10" s="17"/>
      <c r="J10" s="18"/>
    </row>
    <row r="11" spans="2:29" x14ac:dyDescent="0.25">
      <c r="B11" s="7">
        <v>45785</v>
      </c>
      <c r="C11" s="8">
        <v>338</v>
      </c>
      <c r="D11" s="9"/>
      <c r="E11" s="10">
        <v>15.4</v>
      </c>
      <c r="F11" s="33">
        <f t="shared" si="0"/>
        <v>5205.2</v>
      </c>
      <c r="G11" s="19"/>
      <c r="H11" s="16"/>
      <c r="I11" s="17"/>
      <c r="J11" s="18"/>
    </row>
    <row r="12" spans="2:29" x14ac:dyDescent="0.25">
      <c r="B12" s="7">
        <v>45786</v>
      </c>
      <c r="C12" s="8">
        <v>346</v>
      </c>
      <c r="D12" s="9"/>
      <c r="E12" s="10">
        <v>15.4</v>
      </c>
      <c r="F12" s="33">
        <f t="shared" si="0"/>
        <v>5328.4000000000005</v>
      </c>
      <c r="G12" s="19"/>
      <c r="H12" s="16"/>
      <c r="I12" s="17"/>
      <c r="J12" s="18"/>
    </row>
    <row r="13" spans="2:29" x14ac:dyDescent="0.25">
      <c r="B13" s="7">
        <v>45787</v>
      </c>
      <c r="C13" s="8">
        <v>345</v>
      </c>
      <c r="D13" s="9"/>
      <c r="E13" s="10">
        <v>15.4</v>
      </c>
      <c r="F13" s="33">
        <f t="shared" si="0"/>
        <v>5313</v>
      </c>
      <c r="G13" s="19"/>
      <c r="H13" s="16"/>
      <c r="I13" s="17"/>
      <c r="J13" s="18"/>
    </row>
    <row r="14" spans="2:29" x14ac:dyDescent="0.25">
      <c r="B14" s="7">
        <v>45788</v>
      </c>
      <c r="C14" s="8">
        <v>337</v>
      </c>
      <c r="D14" s="9"/>
      <c r="E14" s="10">
        <v>15.4</v>
      </c>
      <c r="F14" s="33">
        <f t="shared" si="0"/>
        <v>5189.8</v>
      </c>
      <c r="G14" s="19"/>
      <c r="H14" s="16"/>
      <c r="I14" s="17"/>
      <c r="J14" s="18"/>
    </row>
    <row r="15" spans="2:29" x14ac:dyDescent="0.25">
      <c r="B15" s="7">
        <v>45789</v>
      </c>
      <c r="C15" s="8">
        <v>333</v>
      </c>
      <c r="D15" s="9"/>
      <c r="E15" s="10">
        <v>15.4</v>
      </c>
      <c r="F15" s="33">
        <f t="shared" si="0"/>
        <v>5128.2</v>
      </c>
      <c r="G15" s="19"/>
      <c r="H15" s="16"/>
      <c r="I15" s="17"/>
      <c r="J15" s="18"/>
    </row>
    <row r="16" spans="2:29" x14ac:dyDescent="0.25">
      <c r="B16" s="7">
        <v>45790</v>
      </c>
      <c r="C16" s="8">
        <v>334</v>
      </c>
      <c r="D16" s="9"/>
      <c r="E16" s="10">
        <v>15.4</v>
      </c>
      <c r="F16" s="33">
        <f t="shared" si="0"/>
        <v>5143.6000000000004</v>
      </c>
      <c r="G16" s="19"/>
      <c r="H16" s="16"/>
      <c r="I16" s="17"/>
      <c r="J16" s="18"/>
    </row>
    <row r="17" spans="2:14" x14ac:dyDescent="0.25">
      <c r="B17" s="7">
        <v>45791</v>
      </c>
      <c r="C17" s="8">
        <v>311</v>
      </c>
      <c r="D17" s="9"/>
      <c r="E17" s="10">
        <v>15.4</v>
      </c>
      <c r="F17" s="33">
        <f t="shared" si="0"/>
        <v>4789.4000000000005</v>
      </c>
      <c r="G17" s="19"/>
      <c r="H17" s="16"/>
      <c r="I17" s="17"/>
      <c r="J17" s="18"/>
    </row>
    <row r="18" spans="2:14" x14ac:dyDescent="0.25">
      <c r="B18" s="7">
        <v>45792</v>
      </c>
      <c r="C18" s="8">
        <v>348</v>
      </c>
      <c r="D18" s="9"/>
      <c r="E18" s="10">
        <v>15.4</v>
      </c>
      <c r="F18" s="33">
        <f t="shared" si="0"/>
        <v>5359.2</v>
      </c>
      <c r="G18" s="19"/>
      <c r="H18" s="16"/>
      <c r="I18" s="17"/>
      <c r="J18" s="18"/>
    </row>
    <row r="19" spans="2:14" x14ac:dyDescent="0.25">
      <c r="B19" s="7">
        <v>45793</v>
      </c>
      <c r="C19" s="8">
        <v>324</v>
      </c>
      <c r="D19" s="9"/>
      <c r="E19" s="10">
        <v>15.4</v>
      </c>
      <c r="F19" s="33">
        <f t="shared" si="0"/>
        <v>4989.6000000000004</v>
      </c>
      <c r="G19" s="19"/>
      <c r="H19" s="16"/>
      <c r="I19" s="17"/>
      <c r="J19" s="18"/>
    </row>
    <row r="20" spans="2:14" x14ac:dyDescent="0.25">
      <c r="B20" s="7">
        <v>45794</v>
      </c>
      <c r="C20" s="8">
        <v>347</v>
      </c>
      <c r="D20" s="9"/>
      <c r="E20" s="10">
        <v>15.4</v>
      </c>
      <c r="F20" s="33">
        <f t="shared" si="0"/>
        <v>5343.8</v>
      </c>
      <c r="G20" s="19"/>
      <c r="H20" s="16"/>
      <c r="I20" s="17"/>
      <c r="J20" s="18"/>
    </row>
    <row r="21" spans="2:14" x14ac:dyDescent="0.25">
      <c r="B21" s="7">
        <v>45795</v>
      </c>
      <c r="C21" s="8">
        <v>314</v>
      </c>
      <c r="D21" s="9"/>
      <c r="E21" s="10">
        <v>15.4</v>
      </c>
      <c r="F21" s="33">
        <f t="shared" si="0"/>
        <v>4835.6000000000004</v>
      </c>
      <c r="G21" s="19"/>
      <c r="H21" s="16"/>
      <c r="I21" s="17"/>
      <c r="J21" s="18"/>
    </row>
    <row r="22" spans="2:14" x14ac:dyDescent="0.25">
      <c r="B22" s="7">
        <v>45796</v>
      </c>
      <c r="C22" s="8">
        <v>331</v>
      </c>
      <c r="D22" s="9"/>
      <c r="E22" s="10">
        <v>15.4</v>
      </c>
      <c r="F22" s="33">
        <f t="shared" si="0"/>
        <v>5097.4000000000005</v>
      </c>
      <c r="G22" s="19"/>
      <c r="H22" s="16"/>
      <c r="I22" s="17"/>
      <c r="J22" s="18"/>
    </row>
    <row r="23" spans="2:14" x14ac:dyDescent="0.25">
      <c r="B23" s="7">
        <v>45797</v>
      </c>
      <c r="C23" s="8">
        <v>322</v>
      </c>
      <c r="D23" s="9"/>
      <c r="E23" s="10">
        <v>15.4</v>
      </c>
      <c r="F23" s="33">
        <f t="shared" si="0"/>
        <v>4958.8</v>
      </c>
      <c r="G23" s="19"/>
      <c r="H23" s="16"/>
      <c r="I23" s="17"/>
      <c r="J23" s="18"/>
    </row>
    <row r="24" spans="2:14" x14ac:dyDescent="0.25">
      <c r="B24" s="7">
        <v>45798</v>
      </c>
      <c r="C24" s="8">
        <v>319</v>
      </c>
      <c r="D24" s="9"/>
      <c r="E24" s="10">
        <v>15.4</v>
      </c>
      <c r="F24" s="33">
        <f t="shared" si="0"/>
        <v>4912.6000000000004</v>
      </c>
      <c r="G24" s="19"/>
      <c r="H24" s="16"/>
      <c r="I24" s="17"/>
      <c r="J24" s="18"/>
    </row>
    <row r="25" spans="2:14" x14ac:dyDescent="0.25">
      <c r="B25" s="7">
        <v>45799</v>
      </c>
      <c r="C25" s="8">
        <v>322</v>
      </c>
      <c r="D25" s="9"/>
      <c r="E25" s="10">
        <v>15.4</v>
      </c>
      <c r="F25" s="33">
        <f t="shared" si="0"/>
        <v>4958.8</v>
      </c>
      <c r="G25" s="19"/>
      <c r="H25" s="16"/>
      <c r="I25" s="17"/>
      <c r="J25" s="18"/>
    </row>
    <row r="26" spans="2:14" x14ac:dyDescent="0.25">
      <c r="B26" s="7">
        <v>45800</v>
      </c>
      <c r="C26" s="8">
        <v>317</v>
      </c>
      <c r="D26" s="9"/>
      <c r="E26" s="10">
        <v>15.4</v>
      </c>
      <c r="F26" s="33">
        <f t="shared" si="0"/>
        <v>4881.8</v>
      </c>
      <c r="G26" s="19"/>
      <c r="H26" s="16"/>
      <c r="I26" s="17"/>
      <c r="J26" s="18"/>
    </row>
    <row r="27" spans="2:14" x14ac:dyDescent="0.25">
      <c r="B27" s="7">
        <v>45801</v>
      </c>
      <c r="C27" s="8">
        <v>306</v>
      </c>
      <c r="D27" s="9"/>
      <c r="E27" s="10">
        <v>15.4</v>
      </c>
      <c r="F27" s="33">
        <f t="shared" si="0"/>
        <v>4712.4000000000005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>
        <v>308</v>
      </c>
      <c r="D28" s="9"/>
      <c r="E28" s="10">
        <v>15.4</v>
      </c>
      <c r="F28" s="33">
        <f t="shared" si="0"/>
        <v>4743.2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>
        <v>311</v>
      </c>
      <c r="D29" s="9"/>
      <c r="E29" s="10">
        <v>15.4</v>
      </c>
      <c r="F29" s="33">
        <f t="shared" si="0"/>
        <v>4789.4000000000005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>
        <v>313</v>
      </c>
      <c r="D30" s="9"/>
      <c r="E30" s="10">
        <v>15.4</v>
      </c>
      <c r="F30" s="33">
        <f t="shared" si="0"/>
        <v>4820.2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>
        <v>318</v>
      </c>
      <c r="D31" s="9"/>
      <c r="E31" s="10">
        <v>15.4</v>
      </c>
      <c r="F31" s="33">
        <f t="shared" si="0"/>
        <v>4897.2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>
        <v>303</v>
      </c>
      <c r="D32" s="9"/>
      <c r="E32" s="10">
        <v>15.4</v>
      </c>
      <c r="F32" s="33">
        <f t="shared" si="0"/>
        <v>4666.2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>
        <v>329</v>
      </c>
      <c r="D33" s="9"/>
      <c r="E33" s="10">
        <v>15.4</v>
      </c>
      <c r="F33" s="33">
        <f t="shared" si="0"/>
        <v>5066.6000000000004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>
        <v>311</v>
      </c>
      <c r="D34" s="36"/>
      <c r="E34" s="10">
        <v>15.4</v>
      </c>
      <c r="F34" s="38">
        <f t="shared" si="0"/>
        <v>4789.4000000000005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10126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155940.40256799996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155940.40000000005</v>
      </c>
      <c r="L36" s="31">
        <f>J36-J4-J5-J6</f>
        <v>154226.61500400005</v>
      </c>
      <c r="M36" s="31"/>
      <c r="N36" s="31"/>
    </row>
    <row r="37" spans="2:14" x14ac:dyDescent="0.25">
      <c r="B37" s="26" t="s">
        <v>14</v>
      </c>
      <c r="C37" s="30">
        <f>C35</f>
        <v>10126</v>
      </c>
      <c r="D37" s="9">
        <f>D35/1.03</f>
        <v>0</v>
      </c>
      <c r="E37" s="10"/>
      <c r="F37" s="33">
        <f>SUM(F4:F36)</f>
        <v>155940.40000000005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-2.567999908933416E-3</v>
      </c>
      <c r="M39" s="17"/>
      <c r="N39" s="40">
        <f>J39+N34</f>
        <v>-2.567999908933416E-3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-2.567999908933416E-3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315</v>
      </c>
      <c r="D4" s="9"/>
      <c r="E4" s="10">
        <v>15.4</v>
      </c>
      <c r="F4" s="33">
        <f>E4*C4</f>
        <v>4851</v>
      </c>
      <c r="G4" s="11"/>
      <c r="H4" s="12" t="s">
        <v>6</v>
      </c>
      <c r="I4" s="13">
        <v>0.01</v>
      </c>
      <c r="J4" s="14">
        <f>(F36+F37)*I4</f>
        <v>1610.3779999999997</v>
      </c>
    </row>
    <row r="5" spans="2:29" x14ac:dyDescent="0.25">
      <c r="B5" s="7">
        <v>45810</v>
      </c>
      <c r="C5" s="8">
        <v>323</v>
      </c>
      <c r="D5" s="9"/>
      <c r="E5" s="10">
        <v>15.4</v>
      </c>
      <c r="F5" s="33">
        <f t="shared" ref="F5:F34" si="0">E5*C5</f>
        <v>4974.2</v>
      </c>
      <c r="G5" s="11"/>
      <c r="H5" s="12" t="s">
        <v>7</v>
      </c>
      <c r="I5" s="13">
        <v>1E-3</v>
      </c>
      <c r="J5" s="14">
        <f>(F36+F37-J4-J6)*I5</f>
        <v>159.42742199999998</v>
      </c>
    </row>
    <row r="6" spans="2:29" x14ac:dyDescent="0.25">
      <c r="B6" s="7">
        <v>45811</v>
      </c>
      <c r="C6" s="8">
        <v>237</v>
      </c>
      <c r="D6" s="9"/>
      <c r="E6" s="10">
        <v>15.4</v>
      </c>
      <c r="F6" s="33">
        <f t="shared" si="0"/>
        <v>3649.8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327</v>
      </c>
      <c r="D7" s="9"/>
      <c r="E7" s="10">
        <v>15.4</v>
      </c>
      <c r="F7" s="33">
        <f t="shared" si="0"/>
        <v>5035.8</v>
      </c>
      <c r="G7" s="11"/>
      <c r="H7" s="12" t="s">
        <v>9</v>
      </c>
      <c r="I7" s="13"/>
      <c r="J7" s="14">
        <f>'MAYIS 2025'!J39*-1</f>
        <v>2.567999908933416E-3</v>
      </c>
    </row>
    <row r="8" spans="2:29" x14ac:dyDescent="0.25">
      <c r="B8" s="7">
        <v>45813</v>
      </c>
      <c r="C8" s="8">
        <v>284</v>
      </c>
      <c r="D8" s="9"/>
      <c r="E8" s="10">
        <v>15.4</v>
      </c>
      <c r="F8" s="33">
        <f t="shared" si="0"/>
        <v>4373.6000000000004</v>
      </c>
      <c r="G8" s="56">
        <v>45861</v>
      </c>
      <c r="H8" s="16" t="s">
        <v>37</v>
      </c>
      <c r="I8" s="17"/>
      <c r="J8" s="18">
        <v>159267.99</v>
      </c>
    </row>
    <row r="9" spans="2:29" x14ac:dyDescent="0.25">
      <c r="B9" s="7">
        <v>45814</v>
      </c>
      <c r="C9" s="8">
        <v>324</v>
      </c>
      <c r="D9" s="9"/>
      <c r="E9" s="10">
        <v>15.4</v>
      </c>
      <c r="F9" s="33">
        <f t="shared" si="0"/>
        <v>4989.6000000000004</v>
      </c>
      <c r="G9" s="15"/>
      <c r="H9" s="16"/>
      <c r="I9" s="17"/>
      <c r="J9" s="18"/>
    </row>
    <row r="10" spans="2:29" x14ac:dyDescent="0.25">
      <c r="B10" s="7">
        <v>45815</v>
      </c>
      <c r="C10" s="8">
        <v>324</v>
      </c>
      <c r="D10" s="9"/>
      <c r="E10" s="10">
        <v>15.4</v>
      </c>
      <c r="F10" s="33">
        <f t="shared" si="0"/>
        <v>4989.6000000000004</v>
      </c>
      <c r="G10" s="15"/>
      <c r="H10" s="16"/>
      <c r="I10" s="17"/>
      <c r="J10" s="18"/>
    </row>
    <row r="11" spans="2:29" x14ac:dyDescent="0.25">
      <c r="B11" s="7">
        <v>45816</v>
      </c>
      <c r="C11" s="8">
        <v>323</v>
      </c>
      <c r="D11" s="9"/>
      <c r="E11" s="10">
        <v>15.4</v>
      </c>
      <c r="F11" s="33">
        <f t="shared" si="0"/>
        <v>4974.2</v>
      </c>
      <c r="G11" s="19"/>
      <c r="H11" s="16"/>
      <c r="I11" s="17"/>
      <c r="J11" s="18"/>
    </row>
    <row r="12" spans="2:29" x14ac:dyDescent="0.25">
      <c r="B12" s="7">
        <v>45817</v>
      </c>
      <c r="C12" s="8">
        <v>330</v>
      </c>
      <c r="D12" s="9"/>
      <c r="E12" s="10">
        <v>15.4</v>
      </c>
      <c r="F12" s="33">
        <f t="shared" si="0"/>
        <v>5082</v>
      </c>
      <c r="G12" s="19"/>
      <c r="H12" s="16"/>
      <c r="I12" s="17"/>
      <c r="J12" s="18"/>
    </row>
    <row r="13" spans="2:29" x14ac:dyDescent="0.25">
      <c r="B13" s="7">
        <v>45818</v>
      </c>
      <c r="C13" s="8">
        <v>335</v>
      </c>
      <c r="D13" s="9"/>
      <c r="E13" s="10">
        <v>15.4</v>
      </c>
      <c r="F13" s="33">
        <f t="shared" si="0"/>
        <v>5159</v>
      </c>
      <c r="G13" s="19"/>
      <c r="H13" s="16"/>
      <c r="I13" s="17"/>
      <c r="J13" s="18"/>
    </row>
    <row r="14" spans="2:29" x14ac:dyDescent="0.25">
      <c r="B14" s="7">
        <v>45819</v>
      </c>
      <c r="C14" s="8">
        <v>325</v>
      </c>
      <c r="D14" s="9"/>
      <c r="E14" s="10">
        <v>15.4</v>
      </c>
      <c r="F14" s="33">
        <f t="shared" si="0"/>
        <v>5005</v>
      </c>
      <c r="G14" s="19"/>
      <c r="H14" s="16"/>
      <c r="I14" s="17"/>
      <c r="J14" s="18"/>
    </row>
    <row r="15" spans="2:29" x14ac:dyDescent="0.25">
      <c r="B15" s="7">
        <v>45820</v>
      </c>
      <c r="C15" s="8">
        <v>344</v>
      </c>
      <c r="D15" s="9"/>
      <c r="E15" s="10">
        <v>15.4</v>
      </c>
      <c r="F15" s="33">
        <f t="shared" si="0"/>
        <v>5297.6</v>
      </c>
      <c r="G15" s="19"/>
      <c r="H15" s="16"/>
      <c r="I15" s="17"/>
      <c r="J15" s="18"/>
    </row>
    <row r="16" spans="2:29" x14ac:dyDescent="0.25">
      <c r="B16" s="7">
        <v>45821</v>
      </c>
      <c r="C16" s="8">
        <v>362</v>
      </c>
      <c r="D16" s="9"/>
      <c r="E16" s="10">
        <v>15.4</v>
      </c>
      <c r="F16" s="33">
        <f t="shared" si="0"/>
        <v>5574.8</v>
      </c>
      <c r="G16" s="19"/>
      <c r="H16" s="16"/>
      <c r="I16" s="17"/>
      <c r="J16" s="18"/>
    </row>
    <row r="17" spans="2:14" x14ac:dyDescent="0.25">
      <c r="B17" s="7">
        <v>45822</v>
      </c>
      <c r="C17" s="8">
        <v>338</v>
      </c>
      <c r="D17" s="9"/>
      <c r="E17" s="10">
        <v>15.4</v>
      </c>
      <c r="F17" s="33">
        <f t="shared" si="0"/>
        <v>5205.2</v>
      </c>
      <c r="G17" s="19"/>
      <c r="H17" s="16"/>
      <c r="I17" s="17"/>
      <c r="J17" s="18"/>
    </row>
    <row r="18" spans="2:14" x14ac:dyDescent="0.25">
      <c r="B18" s="7">
        <v>45823</v>
      </c>
      <c r="C18" s="8">
        <v>310</v>
      </c>
      <c r="D18" s="9"/>
      <c r="E18" s="10">
        <v>15.4</v>
      </c>
      <c r="F18" s="33">
        <f t="shared" si="0"/>
        <v>4774</v>
      </c>
      <c r="G18" s="19"/>
      <c r="H18" s="16"/>
      <c r="I18" s="17"/>
      <c r="J18" s="18"/>
    </row>
    <row r="19" spans="2:14" x14ac:dyDescent="0.25">
      <c r="B19" s="7">
        <v>45824</v>
      </c>
      <c r="C19" s="8">
        <v>298</v>
      </c>
      <c r="D19" s="9"/>
      <c r="E19" s="10">
        <v>15.4</v>
      </c>
      <c r="F19" s="33">
        <f t="shared" si="0"/>
        <v>4589.2</v>
      </c>
      <c r="G19" s="19"/>
      <c r="H19" s="16"/>
      <c r="I19" s="17"/>
      <c r="J19" s="18"/>
    </row>
    <row r="20" spans="2:14" x14ac:dyDescent="0.25">
      <c r="B20" s="7">
        <v>45825</v>
      </c>
      <c r="C20" s="8">
        <v>361</v>
      </c>
      <c r="D20" s="9"/>
      <c r="E20" s="10">
        <v>15.4</v>
      </c>
      <c r="F20" s="33">
        <f t="shared" si="0"/>
        <v>5559.4000000000005</v>
      </c>
      <c r="G20" s="19"/>
      <c r="H20" s="16"/>
      <c r="I20" s="17"/>
      <c r="J20" s="18"/>
    </row>
    <row r="21" spans="2:14" x14ac:dyDescent="0.25">
      <c r="B21" s="7">
        <v>45826</v>
      </c>
      <c r="C21" s="8">
        <v>363</v>
      </c>
      <c r="D21" s="9"/>
      <c r="E21" s="10">
        <v>15.4</v>
      </c>
      <c r="F21" s="33">
        <f t="shared" si="0"/>
        <v>5590.2</v>
      </c>
      <c r="G21" s="19"/>
      <c r="H21" s="16"/>
      <c r="I21" s="17"/>
      <c r="J21" s="18"/>
    </row>
    <row r="22" spans="2:14" x14ac:dyDescent="0.25">
      <c r="B22" s="7">
        <v>45827</v>
      </c>
      <c r="C22" s="8">
        <v>289</v>
      </c>
      <c r="D22" s="9"/>
      <c r="E22" s="10">
        <v>15.4</v>
      </c>
      <c r="F22" s="33">
        <f t="shared" si="0"/>
        <v>4450.6000000000004</v>
      </c>
      <c r="G22" s="19"/>
      <c r="H22" s="16"/>
      <c r="I22" s="17"/>
      <c r="J22" s="18"/>
    </row>
    <row r="23" spans="2:14" x14ac:dyDescent="0.25">
      <c r="B23" s="7">
        <v>45828</v>
      </c>
      <c r="C23" s="8">
        <v>383</v>
      </c>
      <c r="D23" s="9"/>
      <c r="E23" s="10">
        <v>15.4</v>
      </c>
      <c r="F23" s="33">
        <f t="shared" si="0"/>
        <v>5898.2</v>
      </c>
      <c r="G23" s="19"/>
      <c r="H23" s="16"/>
      <c r="I23" s="17"/>
      <c r="J23" s="18"/>
    </row>
    <row r="24" spans="2:14" x14ac:dyDescent="0.25">
      <c r="B24" s="7">
        <v>45829</v>
      </c>
      <c r="C24" s="8">
        <v>378</v>
      </c>
      <c r="D24" s="9"/>
      <c r="E24" s="10">
        <v>15.4</v>
      </c>
      <c r="F24" s="33">
        <f t="shared" si="0"/>
        <v>5821.2</v>
      </c>
      <c r="G24" s="19"/>
      <c r="H24" s="16"/>
      <c r="I24" s="17"/>
      <c r="J24" s="18"/>
    </row>
    <row r="25" spans="2:14" x14ac:dyDescent="0.25">
      <c r="B25" s="7">
        <v>45830</v>
      </c>
      <c r="C25" s="8">
        <v>383</v>
      </c>
      <c r="D25" s="9"/>
      <c r="E25" s="10">
        <v>15.4</v>
      </c>
      <c r="F25" s="33">
        <f t="shared" si="0"/>
        <v>5898.2</v>
      </c>
      <c r="G25" s="19"/>
      <c r="H25" s="16"/>
      <c r="I25" s="17"/>
      <c r="J25" s="18"/>
    </row>
    <row r="26" spans="2:14" x14ac:dyDescent="0.25">
      <c r="B26" s="7">
        <v>45831</v>
      </c>
      <c r="C26" s="8">
        <v>372</v>
      </c>
      <c r="D26" s="9"/>
      <c r="E26" s="10">
        <v>15.4</v>
      </c>
      <c r="F26" s="33">
        <f t="shared" si="0"/>
        <v>5728.8</v>
      </c>
      <c r="G26" s="19"/>
      <c r="H26" s="16"/>
      <c r="I26" s="17"/>
      <c r="J26" s="18"/>
    </row>
    <row r="27" spans="2:14" x14ac:dyDescent="0.25">
      <c r="B27" s="7">
        <v>45832</v>
      </c>
      <c r="C27" s="8">
        <v>395</v>
      </c>
      <c r="D27" s="9"/>
      <c r="E27" s="10">
        <v>15.4</v>
      </c>
      <c r="F27" s="33">
        <f t="shared" si="0"/>
        <v>6083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>
        <v>385</v>
      </c>
      <c r="D28" s="9"/>
      <c r="E28" s="10">
        <v>15.4</v>
      </c>
      <c r="F28" s="33">
        <f t="shared" si="0"/>
        <v>5929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>
        <v>388</v>
      </c>
      <c r="D29" s="9"/>
      <c r="E29" s="10">
        <v>15.4</v>
      </c>
      <c r="F29" s="33">
        <f t="shared" si="0"/>
        <v>5975.2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>
        <v>402</v>
      </c>
      <c r="D30" s="9"/>
      <c r="E30" s="10">
        <v>15.4</v>
      </c>
      <c r="F30" s="33">
        <f t="shared" si="0"/>
        <v>6190.8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>
        <v>407</v>
      </c>
      <c r="D31" s="9"/>
      <c r="E31" s="10">
        <v>15.4</v>
      </c>
      <c r="F31" s="33">
        <f t="shared" si="0"/>
        <v>6267.8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>
        <v>426</v>
      </c>
      <c r="D32" s="9"/>
      <c r="E32" s="10">
        <v>15.4</v>
      </c>
      <c r="F32" s="33">
        <f t="shared" si="0"/>
        <v>6560.4000000000005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>
        <v>426</v>
      </c>
      <c r="D33" s="9"/>
      <c r="E33" s="10">
        <v>15.4</v>
      </c>
      <c r="F33" s="33">
        <f t="shared" si="0"/>
        <v>6560.4000000000005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10457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161037.7979899999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161037.79999999996</v>
      </c>
      <c r="L36" s="31">
        <f>J36-J4-J5-J6</f>
        <v>159267.99457799995</v>
      </c>
      <c r="M36" s="31"/>
      <c r="N36" s="31"/>
    </row>
    <row r="37" spans="2:14" x14ac:dyDescent="0.25">
      <c r="B37" s="26" t="s">
        <v>14</v>
      </c>
      <c r="C37" s="30">
        <f>C35</f>
        <v>10457</v>
      </c>
      <c r="D37" s="9">
        <f>D35/1.03</f>
        <v>0</v>
      </c>
      <c r="E37" s="10"/>
      <c r="F37" s="33">
        <f>SUM(F4:F36)</f>
        <v>161037.79999999996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2.0100000547245145E-3</v>
      </c>
      <c r="M39" s="17"/>
      <c r="N39" s="40">
        <f>J39+N34</f>
        <v>2.0100000547245145E-3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2.0100000547245145E-3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412</v>
      </c>
      <c r="D4" s="9"/>
      <c r="E4" s="10">
        <v>15.4</v>
      </c>
      <c r="F4" s="33">
        <f>E4*C4</f>
        <v>6344.8</v>
      </c>
      <c r="G4" s="11"/>
      <c r="H4" s="12" t="s">
        <v>6</v>
      </c>
      <c r="I4" s="13">
        <v>0.01</v>
      </c>
      <c r="J4" s="14">
        <f>(F36+F37)*I4</f>
        <v>2065.4479999999994</v>
      </c>
    </row>
    <row r="5" spans="2:29" x14ac:dyDescent="0.25">
      <c r="B5" s="7">
        <v>45840</v>
      </c>
      <c r="C5" s="8">
        <v>419</v>
      </c>
      <c r="D5" s="9"/>
      <c r="E5" s="10">
        <v>15.4</v>
      </c>
      <c r="F5" s="33">
        <f t="shared" ref="F5:F34" si="0">E5*C5</f>
        <v>6452.6</v>
      </c>
      <c r="G5" s="11"/>
      <c r="H5" s="12" t="s">
        <v>7</v>
      </c>
      <c r="I5" s="13">
        <v>1E-3</v>
      </c>
      <c r="J5" s="14">
        <f>(F36+F37-J4-J6)*I5</f>
        <v>204.47935199999995</v>
      </c>
    </row>
    <row r="6" spans="2:29" x14ac:dyDescent="0.25">
      <c r="B6" s="7">
        <v>45841</v>
      </c>
      <c r="C6" s="8">
        <v>420</v>
      </c>
      <c r="D6" s="9"/>
      <c r="E6" s="10">
        <v>15.4</v>
      </c>
      <c r="F6" s="33">
        <f t="shared" si="0"/>
        <v>6468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421</v>
      </c>
      <c r="D7" s="9"/>
      <c r="E7" s="10">
        <v>15.4</v>
      </c>
      <c r="F7" s="33">
        <f t="shared" si="0"/>
        <v>6483.4000000000005</v>
      </c>
      <c r="G7" s="11"/>
      <c r="H7" s="12" t="s">
        <v>9</v>
      </c>
      <c r="I7" s="13"/>
      <c r="J7" s="14">
        <f>'HAZİRAN 2025'!J39*-1</f>
        <v>-2.0100000547245145E-3</v>
      </c>
    </row>
    <row r="8" spans="2:29" x14ac:dyDescent="0.25">
      <c r="B8" s="7">
        <v>45843</v>
      </c>
      <c r="C8" s="8">
        <v>441</v>
      </c>
      <c r="D8" s="9"/>
      <c r="E8" s="10">
        <v>15.4</v>
      </c>
      <c r="F8" s="33">
        <f t="shared" si="0"/>
        <v>6791.4000000000005</v>
      </c>
      <c r="G8" s="15">
        <v>45889</v>
      </c>
      <c r="H8" s="16" t="s">
        <v>37</v>
      </c>
      <c r="I8" s="17"/>
      <c r="J8" s="18">
        <v>204274.87</v>
      </c>
    </row>
    <row r="9" spans="2:29" x14ac:dyDescent="0.25">
      <c r="B9" s="7">
        <v>45844</v>
      </c>
      <c r="C9" s="8">
        <v>435</v>
      </c>
      <c r="D9" s="9"/>
      <c r="E9" s="10">
        <v>15.4</v>
      </c>
      <c r="F9" s="33">
        <f t="shared" si="0"/>
        <v>6699</v>
      </c>
      <c r="G9" s="15"/>
      <c r="H9" s="16"/>
      <c r="I9" s="17"/>
      <c r="J9" s="18"/>
    </row>
    <row r="10" spans="2:29" x14ac:dyDescent="0.25">
      <c r="B10" s="7">
        <v>45845</v>
      </c>
      <c r="C10" s="8">
        <v>438</v>
      </c>
      <c r="D10" s="9"/>
      <c r="E10" s="10">
        <v>15.4</v>
      </c>
      <c r="F10" s="33">
        <f t="shared" si="0"/>
        <v>6745.2</v>
      </c>
      <c r="G10" s="15"/>
      <c r="H10" s="16"/>
      <c r="I10" s="17"/>
      <c r="J10" s="18"/>
    </row>
    <row r="11" spans="2:29" x14ac:dyDescent="0.25">
      <c r="B11" s="7">
        <v>45846</v>
      </c>
      <c r="C11" s="8">
        <v>445</v>
      </c>
      <c r="D11" s="9"/>
      <c r="E11" s="10">
        <v>15.4</v>
      </c>
      <c r="F11" s="33">
        <f t="shared" si="0"/>
        <v>6853</v>
      </c>
      <c r="G11" s="19"/>
      <c r="H11" s="16"/>
      <c r="I11" s="17"/>
      <c r="J11" s="18"/>
    </row>
    <row r="12" spans="2:29" x14ac:dyDescent="0.25">
      <c r="B12" s="7">
        <v>45847</v>
      </c>
      <c r="C12" s="8">
        <v>451</v>
      </c>
      <c r="D12" s="9"/>
      <c r="E12" s="10">
        <v>15.4</v>
      </c>
      <c r="F12" s="33">
        <f t="shared" si="0"/>
        <v>6945.4000000000005</v>
      </c>
      <c r="G12" s="19"/>
      <c r="H12" s="16"/>
      <c r="I12" s="17"/>
      <c r="J12" s="18"/>
    </row>
    <row r="13" spans="2:29" x14ac:dyDescent="0.25">
      <c r="B13" s="7">
        <v>45848</v>
      </c>
      <c r="C13" s="8">
        <v>436</v>
      </c>
      <c r="D13" s="9"/>
      <c r="E13" s="10">
        <v>15.4</v>
      </c>
      <c r="F13" s="33">
        <f t="shared" si="0"/>
        <v>6714.4000000000005</v>
      </c>
      <c r="G13" s="19"/>
      <c r="H13" s="16"/>
      <c r="I13" s="17"/>
      <c r="J13" s="18"/>
    </row>
    <row r="14" spans="2:29" x14ac:dyDescent="0.25">
      <c r="B14" s="7">
        <v>45849</v>
      </c>
      <c r="C14" s="8">
        <v>448</v>
      </c>
      <c r="D14" s="9"/>
      <c r="E14" s="10">
        <v>15.4</v>
      </c>
      <c r="F14" s="33">
        <f t="shared" si="0"/>
        <v>6899.2</v>
      </c>
      <c r="G14" s="19"/>
      <c r="H14" s="16"/>
      <c r="I14" s="17"/>
      <c r="J14" s="18"/>
    </row>
    <row r="15" spans="2:29" x14ac:dyDescent="0.25">
      <c r="B15" s="7">
        <v>45850</v>
      </c>
      <c r="C15" s="8">
        <v>443</v>
      </c>
      <c r="D15" s="9"/>
      <c r="E15" s="10">
        <v>15.4</v>
      </c>
      <c r="F15" s="33">
        <f t="shared" si="0"/>
        <v>6822.2</v>
      </c>
      <c r="G15" s="19"/>
      <c r="H15" s="16"/>
      <c r="I15" s="17"/>
      <c r="J15" s="18"/>
    </row>
    <row r="16" spans="2:29" x14ac:dyDescent="0.25">
      <c r="B16" s="7">
        <v>45851</v>
      </c>
      <c r="C16" s="8">
        <v>447</v>
      </c>
      <c r="D16" s="9"/>
      <c r="E16" s="10">
        <v>15.4</v>
      </c>
      <c r="F16" s="33">
        <f t="shared" si="0"/>
        <v>6883.8</v>
      </c>
      <c r="G16" s="19"/>
      <c r="H16" s="16"/>
      <c r="I16" s="17"/>
      <c r="J16" s="18"/>
    </row>
    <row r="17" spans="2:10" x14ac:dyDescent="0.25">
      <c r="B17" s="7">
        <v>45852</v>
      </c>
      <c r="C17" s="8">
        <v>428</v>
      </c>
      <c r="D17" s="9"/>
      <c r="E17" s="10">
        <v>15.4</v>
      </c>
      <c r="F17" s="33">
        <f t="shared" si="0"/>
        <v>6591.2</v>
      </c>
      <c r="G17" s="19"/>
      <c r="H17" s="16"/>
      <c r="I17" s="17"/>
      <c r="J17" s="18"/>
    </row>
    <row r="18" spans="2:10" x14ac:dyDescent="0.25">
      <c r="B18" s="7">
        <v>45853</v>
      </c>
      <c r="C18" s="8">
        <v>441</v>
      </c>
      <c r="D18" s="9"/>
      <c r="E18" s="10">
        <v>15.4</v>
      </c>
      <c r="F18" s="33">
        <f t="shared" si="0"/>
        <v>6791.4000000000005</v>
      </c>
      <c r="G18" s="19"/>
      <c r="H18" s="16"/>
      <c r="I18" s="17"/>
      <c r="J18" s="18"/>
    </row>
    <row r="19" spans="2:10" x14ac:dyDescent="0.25">
      <c r="B19" s="7">
        <v>45854</v>
      </c>
      <c r="C19" s="8">
        <v>440</v>
      </c>
      <c r="D19" s="9"/>
      <c r="E19" s="10">
        <v>15.4</v>
      </c>
      <c r="F19" s="33">
        <f t="shared" si="0"/>
        <v>6776</v>
      </c>
      <c r="G19" s="19"/>
      <c r="H19" s="16"/>
      <c r="I19" s="17"/>
      <c r="J19" s="18"/>
    </row>
    <row r="20" spans="2:10" x14ac:dyDescent="0.25">
      <c r="B20" s="7">
        <v>45855</v>
      </c>
      <c r="C20" s="8">
        <v>431</v>
      </c>
      <c r="D20" s="9"/>
      <c r="E20" s="10">
        <v>15.4</v>
      </c>
      <c r="F20" s="33">
        <f t="shared" si="0"/>
        <v>6637.4000000000005</v>
      </c>
      <c r="G20" s="19"/>
      <c r="H20" s="16"/>
      <c r="I20" s="17"/>
      <c r="J20" s="18"/>
    </row>
    <row r="21" spans="2:10" x14ac:dyDescent="0.25">
      <c r="B21" s="7">
        <v>45856</v>
      </c>
      <c r="C21" s="8">
        <v>396</v>
      </c>
      <c r="D21" s="9"/>
      <c r="E21" s="10">
        <v>15.4</v>
      </c>
      <c r="F21" s="33">
        <f t="shared" si="0"/>
        <v>6098.4000000000005</v>
      </c>
      <c r="G21" s="19"/>
      <c r="H21" s="16"/>
      <c r="I21" s="17"/>
      <c r="J21" s="18"/>
    </row>
    <row r="22" spans="2:10" x14ac:dyDescent="0.25">
      <c r="B22" s="7">
        <v>45857</v>
      </c>
      <c r="C22" s="8">
        <v>433</v>
      </c>
      <c r="D22" s="9"/>
      <c r="E22" s="10">
        <v>15.4</v>
      </c>
      <c r="F22" s="33">
        <f t="shared" si="0"/>
        <v>6668.2</v>
      </c>
      <c r="G22" s="19"/>
      <c r="H22" s="16"/>
      <c r="I22" s="17"/>
      <c r="J22" s="18"/>
    </row>
    <row r="23" spans="2:10" x14ac:dyDescent="0.25">
      <c r="B23" s="7">
        <v>45858</v>
      </c>
      <c r="C23" s="8">
        <v>439</v>
      </c>
      <c r="D23" s="9"/>
      <c r="E23" s="10">
        <v>15.4</v>
      </c>
      <c r="F23" s="33">
        <f t="shared" si="0"/>
        <v>6760.6</v>
      </c>
      <c r="G23" s="19"/>
      <c r="H23" s="16"/>
      <c r="I23" s="17"/>
      <c r="J23" s="18"/>
    </row>
    <row r="24" spans="2:10" x14ac:dyDescent="0.25">
      <c r="B24" s="7">
        <v>45859</v>
      </c>
      <c r="C24" s="8">
        <v>414</v>
      </c>
      <c r="D24" s="9"/>
      <c r="E24" s="10">
        <v>15.4</v>
      </c>
      <c r="F24" s="33">
        <f t="shared" si="0"/>
        <v>6375.6</v>
      </c>
      <c r="G24" s="19"/>
      <c r="H24" s="16"/>
      <c r="I24" s="17"/>
      <c r="J24" s="18"/>
    </row>
    <row r="25" spans="2:10" x14ac:dyDescent="0.25">
      <c r="B25" s="7">
        <v>45860</v>
      </c>
      <c r="C25" s="8">
        <v>442</v>
      </c>
      <c r="D25" s="9"/>
      <c r="E25" s="10">
        <v>15.4</v>
      </c>
      <c r="F25" s="33">
        <f t="shared" si="0"/>
        <v>6806.8</v>
      </c>
      <c r="G25" s="19"/>
      <c r="H25" s="16"/>
      <c r="I25" s="17"/>
      <c r="J25" s="18"/>
    </row>
    <row r="26" spans="2:10" x14ac:dyDescent="0.25">
      <c r="B26" s="7">
        <v>45861</v>
      </c>
      <c r="C26" s="8">
        <v>447</v>
      </c>
      <c r="D26" s="9"/>
      <c r="E26" s="10">
        <v>15.4</v>
      </c>
      <c r="F26" s="33">
        <f t="shared" si="0"/>
        <v>6883.8</v>
      </c>
      <c r="G26" s="19"/>
      <c r="H26" s="16"/>
      <c r="I26" s="17"/>
      <c r="J26" s="18"/>
    </row>
    <row r="27" spans="2:10" x14ac:dyDescent="0.25">
      <c r="B27" s="7">
        <v>45862</v>
      </c>
      <c r="C27" s="8">
        <v>428</v>
      </c>
      <c r="D27" s="9"/>
      <c r="E27" s="10">
        <v>15.4</v>
      </c>
      <c r="F27" s="33">
        <f t="shared" si="0"/>
        <v>6591.2</v>
      </c>
      <c r="G27" s="19"/>
      <c r="H27" s="16"/>
      <c r="I27" s="17"/>
      <c r="J27" s="18"/>
    </row>
    <row r="28" spans="2:10" x14ac:dyDescent="0.25">
      <c r="B28" s="7">
        <v>45863</v>
      </c>
      <c r="C28" s="8">
        <v>392</v>
      </c>
      <c r="D28" s="9"/>
      <c r="E28" s="10">
        <v>15.4</v>
      </c>
      <c r="F28" s="33">
        <f t="shared" si="0"/>
        <v>6036.8</v>
      </c>
      <c r="G28" s="19"/>
      <c r="H28" s="16"/>
      <c r="I28" s="17"/>
      <c r="J28" s="18"/>
    </row>
    <row r="29" spans="2:10" x14ac:dyDescent="0.25">
      <c r="B29" s="7">
        <v>45864</v>
      </c>
      <c r="C29" s="8">
        <v>429</v>
      </c>
      <c r="D29" s="9"/>
      <c r="E29" s="10">
        <v>15.4</v>
      </c>
      <c r="F29" s="33">
        <f t="shared" si="0"/>
        <v>6606.6</v>
      </c>
      <c r="G29" s="19"/>
      <c r="H29" s="16"/>
      <c r="I29" s="17"/>
      <c r="J29" s="18"/>
    </row>
    <row r="30" spans="2:10" x14ac:dyDescent="0.25">
      <c r="B30" s="7">
        <v>45865</v>
      </c>
      <c r="C30" s="8">
        <v>436</v>
      </c>
      <c r="D30" s="9"/>
      <c r="E30" s="10">
        <v>15.4</v>
      </c>
      <c r="F30" s="33">
        <f t="shared" si="0"/>
        <v>6714.4000000000005</v>
      </c>
      <c r="G30" s="19"/>
      <c r="H30" s="16"/>
      <c r="I30" s="17"/>
      <c r="J30" s="18"/>
    </row>
    <row r="31" spans="2:10" x14ac:dyDescent="0.25">
      <c r="B31" s="7">
        <v>45866</v>
      </c>
      <c r="C31" s="8">
        <v>440</v>
      </c>
      <c r="D31" s="9"/>
      <c r="E31" s="10">
        <v>15.4</v>
      </c>
      <c r="F31" s="33">
        <f t="shared" si="0"/>
        <v>6776</v>
      </c>
      <c r="G31" s="19"/>
      <c r="H31" s="16"/>
      <c r="I31" s="17"/>
      <c r="J31" s="18"/>
    </row>
    <row r="32" spans="2:10" x14ac:dyDescent="0.25">
      <c r="B32" s="7">
        <v>45867</v>
      </c>
      <c r="C32" s="8">
        <v>446</v>
      </c>
      <c r="D32" s="9"/>
      <c r="E32" s="10">
        <v>15.4</v>
      </c>
      <c r="F32" s="33">
        <f t="shared" si="0"/>
        <v>6868.4000000000005</v>
      </c>
      <c r="G32" s="19"/>
      <c r="H32" s="16"/>
      <c r="I32" s="17"/>
      <c r="J32" s="18"/>
    </row>
    <row r="33" spans="2:12" x14ac:dyDescent="0.25">
      <c r="B33" s="7">
        <v>45868</v>
      </c>
      <c r="C33" s="8">
        <v>443</v>
      </c>
      <c r="D33" s="9"/>
      <c r="E33" s="10">
        <v>15.4</v>
      </c>
      <c r="F33" s="33">
        <f t="shared" si="0"/>
        <v>6822.2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431</v>
      </c>
      <c r="D34" s="36"/>
      <c r="E34" s="10">
        <v>15.4</v>
      </c>
      <c r="F34" s="38">
        <f t="shared" si="0"/>
        <v>6637.4000000000005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13412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206544.79534199994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206544.79999999996</v>
      </c>
      <c r="L36" s="31">
        <f>J36-J4-J5-J6</f>
        <v>204274.87264799996</v>
      </c>
    </row>
    <row r="37" spans="2:12" x14ac:dyDescent="0.25">
      <c r="B37" s="26" t="s">
        <v>14</v>
      </c>
      <c r="C37" s="30">
        <f>C35</f>
        <v>13412</v>
      </c>
      <c r="D37" s="9">
        <f>D35/1.03</f>
        <v>0</v>
      </c>
      <c r="E37" s="10"/>
      <c r="F37" s="33">
        <f>SUM(F4:F36)</f>
        <v>206544.79999999996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4.6580000198446214E-3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L9" sqref="L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441</v>
      </c>
      <c r="D4" s="9"/>
      <c r="E4" s="10">
        <v>16.899999999999999</v>
      </c>
      <c r="F4" s="33">
        <f>E4*C4</f>
        <v>7452.9</v>
      </c>
      <c r="G4" s="11"/>
      <c r="H4" s="12" t="s">
        <v>6</v>
      </c>
      <c r="I4" s="13">
        <v>0.01</v>
      </c>
      <c r="J4" s="14">
        <f>(F36+F37)*I4</f>
        <v>2356.3670000000006</v>
      </c>
    </row>
    <row r="5" spans="2:29" x14ac:dyDescent="0.25">
      <c r="B5" s="7">
        <v>45871</v>
      </c>
      <c r="C5" s="8">
        <v>443</v>
      </c>
      <c r="D5" s="9"/>
      <c r="E5" s="10">
        <v>16.899999999999999</v>
      </c>
      <c r="F5" s="33">
        <f t="shared" ref="F5:F34" si="0">E5*C5</f>
        <v>7486.7</v>
      </c>
      <c r="G5" s="11"/>
      <c r="H5" s="12" t="s">
        <v>7</v>
      </c>
      <c r="I5" s="13">
        <v>1E-3</v>
      </c>
      <c r="J5" s="14">
        <f>(F36+F37-J4-J6)*I5</f>
        <v>233.28033300000007</v>
      </c>
    </row>
    <row r="6" spans="2:29" x14ac:dyDescent="0.25">
      <c r="B6" s="7">
        <v>45872</v>
      </c>
      <c r="C6" s="8">
        <v>460</v>
      </c>
      <c r="D6" s="9"/>
      <c r="E6" s="10">
        <v>16.899999999999999</v>
      </c>
      <c r="F6" s="33">
        <f t="shared" si="0"/>
        <v>7773.9999999999991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445</v>
      </c>
      <c r="D7" s="9"/>
      <c r="E7" s="10">
        <v>16.899999999999999</v>
      </c>
      <c r="F7" s="33">
        <f t="shared" si="0"/>
        <v>7520.4999999999991</v>
      </c>
      <c r="G7" s="11"/>
      <c r="H7" s="12" t="s">
        <v>9</v>
      </c>
      <c r="I7" s="13"/>
      <c r="J7" s="14">
        <f>'TEMMUZ 2025'!J39*-1</f>
        <v>-4.6580000198446214E-3</v>
      </c>
    </row>
    <row r="8" spans="2:29" x14ac:dyDescent="0.25">
      <c r="B8" s="7">
        <v>45874</v>
      </c>
      <c r="C8" s="8">
        <v>436</v>
      </c>
      <c r="D8" s="9"/>
      <c r="E8" s="10">
        <v>16.899999999999999</v>
      </c>
      <c r="F8" s="33">
        <f t="shared" si="0"/>
        <v>7368.4</v>
      </c>
      <c r="G8" s="15">
        <v>45917</v>
      </c>
      <c r="H8" s="16" t="s">
        <v>36</v>
      </c>
      <c r="I8" s="17"/>
      <c r="J8" s="57">
        <v>233123.67465800009</v>
      </c>
    </row>
    <row r="9" spans="2:29" x14ac:dyDescent="0.25">
      <c r="B9" s="7">
        <v>45875</v>
      </c>
      <c r="C9" s="8">
        <v>451</v>
      </c>
      <c r="D9" s="9"/>
      <c r="E9" s="10">
        <v>16.899999999999999</v>
      </c>
      <c r="F9" s="33">
        <f t="shared" si="0"/>
        <v>7621.9</v>
      </c>
      <c r="G9" s="15"/>
      <c r="H9" s="16"/>
      <c r="I9" s="17"/>
      <c r="J9" s="18"/>
    </row>
    <row r="10" spans="2:29" x14ac:dyDescent="0.25">
      <c r="B10" s="7">
        <v>45876</v>
      </c>
      <c r="C10" s="8">
        <v>448</v>
      </c>
      <c r="D10" s="9"/>
      <c r="E10" s="10">
        <v>16.899999999999999</v>
      </c>
      <c r="F10" s="33">
        <f t="shared" si="0"/>
        <v>7571.1999999999989</v>
      </c>
      <c r="G10" s="15"/>
      <c r="H10" s="16"/>
      <c r="I10" s="17"/>
      <c r="J10" s="18"/>
    </row>
    <row r="11" spans="2:29" x14ac:dyDescent="0.25">
      <c r="B11" s="7">
        <v>45877</v>
      </c>
      <c r="C11" s="8">
        <v>470</v>
      </c>
      <c r="D11" s="9"/>
      <c r="E11" s="10">
        <v>16.899999999999999</v>
      </c>
      <c r="F11" s="33">
        <f t="shared" si="0"/>
        <v>7942.9999999999991</v>
      </c>
      <c r="G11" s="19"/>
      <c r="H11" s="16"/>
      <c r="I11" s="17"/>
      <c r="J11" s="18"/>
    </row>
    <row r="12" spans="2:29" x14ac:dyDescent="0.25">
      <c r="B12" s="7">
        <v>45878</v>
      </c>
      <c r="C12" s="8">
        <v>446</v>
      </c>
      <c r="D12" s="9"/>
      <c r="E12" s="10">
        <v>16.899999999999999</v>
      </c>
      <c r="F12" s="33">
        <f t="shared" si="0"/>
        <v>7537.4</v>
      </c>
      <c r="G12" s="19"/>
      <c r="H12" s="16"/>
      <c r="I12" s="17"/>
      <c r="J12" s="18"/>
    </row>
    <row r="13" spans="2:29" x14ac:dyDescent="0.25">
      <c r="B13" s="7">
        <v>45879</v>
      </c>
      <c r="C13" s="8">
        <v>468</v>
      </c>
      <c r="D13" s="9"/>
      <c r="E13" s="10">
        <v>16.899999999999999</v>
      </c>
      <c r="F13" s="33">
        <f t="shared" si="0"/>
        <v>7909.1999999999989</v>
      </c>
      <c r="G13" s="19"/>
      <c r="H13" s="16"/>
      <c r="I13" s="17"/>
      <c r="J13" s="18"/>
    </row>
    <row r="14" spans="2:29" x14ac:dyDescent="0.25">
      <c r="B14" s="7">
        <v>45880</v>
      </c>
      <c r="C14" s="8">
        <v>337</v>
      </c>
      <c r="D14" s="9"/>
      <c r="E14" s="10">
        <v>16.899999999999999</v>
      </c>
      <c r="F14" s="33">
        <f t="shared" si="0"/>
        <v>5695.2999999999993</v>
      </c>
      <c r="G14" s="19"/>
      <c r="H14" s="16"/>
      <c r="I14" s="17"/>
      <c r="J14" s="18"/>
    </row>
    <row r="15" spans="2:29" x14ac:dyDescent="0.25">
      <c r="B15" s="7">
        <v>45881</v>
      </c>
      <c r="C15" s="8">
        <v>457</v>
      </c>
      <c r="D15" s="9"/>
      <c r="E15" s="10">
        <v>16.899999999999999</v>
      </c>
      <c r="F15" s="33">
        <f t="shared" si="0"/>
        <v>7723.2999999999993</v>
      </c>
      <c r="G15" s="19"/>
      <c r="H15" s="16"/>
      <c r="I15" s="17"/>
      <c r="J15" s="18"/>
    </row>
    <row r="16" spans="2:29" x14ac:dyDescent="0.25">
      <c r="B16" s="7">
        <v>45882</v>
      </c>
      <c r="C16" s="8">
        <v>477</v>
      </c>
      <c r="D16" s="9"/>
      <c r="E16" s="10">
        <v>16.899999999999999</v>
      </c>
      <c r="F16" s="33">
        <f t="shared" si="0"/>
        <v>8061.2999999999993</v>
      </c>
      <c r="G16" s="19"/>
      <c r="H16" s="16"/>
      <c r="I16" s="17"/>
      <c r="J16" s="18"/>
    </row>
    <row r="17" spans="2:10" x14ac:dyDescent="0.25">
      <c r="B17" s="7">
        <v>45883</v>
      </c>
      <c r="C17" s="8">
        <v>441</v>
      </c>
      <c r="D17" s="9"/>
      <c r="E17" s="10">
        <v>16.899999999999999</v>
      </c>
      <c r="F17" s="33">
        <f t="shared" si="0"/>
        <v>7452.9</v>
      </c>
      <c r="G17" s="19"/>
      <c r="H17" s="16"/>
      <c r="I17" s="17"/>
      <c r="J17" s="18"/>
    </row>
    <row r="18" spans="2:10" x14ac:dyDescent="0.25">
      <c r="B18" s="7">
        <v>45884</v>
      </c>
      <c r="C18" s="8">
        <v>424</v>
      </c>
      <c r="D18" s="9"/>
      <c r="E18" s="10">
        <v>16.899999999999999</v>
      </c>
      <c r="F18" s="33">
        <f t="shared" si="0"/>
        <v>7165.5999999999995</v>
      </c>
      <c r="G18" s="19"/>
      <c r="H18" s="16"/>
      <c r="I18" s="17"/>
      <c r="J18" s="18"/>
    </row>
    <row r="19" spans="2:10" x14ac:dyDescent="0.25">
      <c r="B19" s="7">
        <v>45885</v>
      </c>
      <c r="C19" s="8">
        <v>450</v>
      </c>
      <c r="D19" s="9"/>
      <c r="E19" s="10">
        <v>16.899999999999999</v>
      </c>
      <c r="F19" s="33">
        <f t="shared" si="0"/>
        <v>7604.9999999999991</v>
      </c>
      <c r="G19" s="19"/>
      <c r="H19" s="16"/>
      <c r="I19" s="17"/>
      <c r="J19" s="18"/>
    </row>
    <row r="20" spans="2:10" x14ac:dyDescent="0.25">
      <c r="B20" s="7">
        <v>45886</v>
      </c>
      <c r="C20" s="8">
        <v>446</v>
      </c>
      <c r="D20" s="9"/>
      <c r="E20" s="10">
        <v>16.899999999999999</v>
      </c>
      <c r="F20" s="33">
        <f t="shared" si="0"/>
        <v>7537.4</v>
      </c>
      <c r="G20" s="19"/>
      <c r="H20" s="16"/>
      <c r="I20" s="17"/>
      <c r="J20" s="18"/>
    </row>
    <row r="21" spans="2:10" x14ac:dyDescent="0.25">
      <c r="B21" s="7">
        <v>45887</v>
      </c>
      <c r="C21" s="8">
        <v>448</v>
      </c>
      <c r="D21" s="9"/>
      <c r="E21" s="10">
        <v>16.899999999999999</v>
      </c>
      <c r="F21" s="33">
        <f t="shared" si="0"/>
        <v>7571.1999999999989</v>
      </c>
      <c r="G21" s="19"/>
      <c r="H21" s="16"/>
      <c r="I21" s="17"/>
      <c r="J21" s="18"/>
    </row>
    <row r="22" spans="2:10" x14ac:dyDescent="0.25">
      <c r="B22" s="7">
        <v>45888</v>
      </c>
      <c r="C22" s="8">
        <v>461</v>
      </c>
      <c r="D22" s="9"/>
      <c r="E22" s="10">
        <v>16.899999999999999</v>
      </c>
      <c r="F22" s="33">
        <f t="shared" si="0"/>
        <v>7790.9</v>
      </c>
      <c r="G22" s="19"/>
      <c r="H22" s="16"/>
      <c r="I22" s="17"/>
      <c r="J22" s="18"/>
    </row>
    <row r="23" spans="2:10" x14ac:dyDescent="0.25">
      <c r="B23" s="7">
        <v>45889</v>
      </c>
      <c r="C23" s="8">
        <v>462</v>
      </c>
      <c r="D23" s="9"/>
      <c r="E23" s="10">
        <v>16.899999999999999</v>
      </c>
      <c r="F23" s="33">
        <f t="shared" si="0"/>
        <v>7807.7999999999993</v>
      </c>
      <c r="G23" s="19"/>
      <c r="H23" s="16"/>
      <c r="I23" s="17"/>
      <c r="J23" s="18"/>
    </row>
    <row r="24" spans="2:10" x14ac:dyDescent="0.25">
      <c r="B24" s="7">
        <v>45890</v>
      </c>
      <c r="C24" s="8">
        <v>448</v>
      </c>
      <c r="D24" s="9"/>
      <c r="E24" s="10">
        <v>16.899999999999999</v>
      </c>
      <c r="F24" s="33">
        <f t="shared" si="0"/>
        <v>7571.1999999999989</v>
      </c>
      <c r="G24" s="19"/>
      <c r="H24" s="16"/>
      <c r="I24" s="17"/>
      <c r="J24" s="18"/>
    </row>
    <row r="25" spans="2:10" x14ac:dyDescent="0.25">
      <c r="B25" s="7">
        <v>45891</v>
      </c>
      <c r="C25" s="8">
        <v>452</v>
      </c>
      <c r="D25" s="9"/>
      <c r="E25" s="10">
        <v>16.899999999999999</v>
      </c>
      <c r="F25" s="33">
        <f t="shared" si="0"/>
        <v>7638.7999999999993</v>
      </c>
      <c r="G25" s="19"/>
      <c r="H25" s="16"/>
      <c r="I25" s="17"/>
      <c r="J25" s="18"/>
    </row>
    <row r="26" spans="2:10" x14ac:dyDescent="0.25">
      <c r="B26" s="7">
        <v>45892</v>
      </c>
      <c r="C26" s="8">
        <v>448</v>
      </c>
      <c r="D26" s="9"/>
      <c r="E26" s="10">
        <v>16.899999999999999</v>
      </c>
      <c r="F26" s="33">
        <f t="shared" si="0"/>
        <v>7571.1999999999989</v>
      </c>
      <c r="G26" s="19"/>
      <c r="H26" s="16"/>
      <c r="I26" s="17"/>
      <c r="J26" s="18"/>
    </row>
    <row r="27" spans="2:10" x14ac:dyDescent="0.25">
      <c r="B27" s="7">
        <v>45893</v>
      </c>
      <c r="C27" s="8">
        <v>433</v>
      </c>
      <c r="D27" s="9"/>
      <c r="E27" s="10">
        <v>16.899999999999999</v>
      </c>
      <c r="F27" s="33">
        <f t="shared" si="0"/>
        <v>7317.7</v>
      </c>
      <c r="G27" s="19"/>
      <c r="H27" s="16"/>
      <c r="I27" s="17"/>
      <c r="J27" s="18"/>
    </row>
    <row r="28" spans="2:10" x14ac:dyDescent="0.25">
      <c r="B28" s="7">
        <v>45894</v>
      </c>
      <c r="C28" s="8">
        <v>464</v>
      </c>
      <c r="D28" s="9"/>
      <c r="E28" s="10">
        <v>16.899999999999999</v>
      </c>
      <c r="F28" s="33">
        <f t="shared" si="0"/>
        <v>7841.5999999999995</v>
      </c>
      <c r="G28" s="19"/>
      <c r="H28" s="16"/>
      <c r="I28" s="17"/>
      <c r="J28" s="18"/>
    </row>
    <row r="29" spans="2:10" x14ac:dyDescent="0.25">
      <c r="B29" s="7">
        <v>45895</v>
      </c>
      <c r="C29" s="8">
        <v>463</v>
      </c>
      <c r="D29" s="9"/>
      <c r="E29" s="10">
        <v>16.899999999999999</v>
      </c>
      <c r="F29" s="33">
        <f t="shared" si="0"/>
        <v>7824.6999999999989</v>
      </c>
      <c r="G29" s="19"/>
      <c r="H29" s="16"/>
      <c r="I29" s="17"/>
      <c r="J29" s="18"/>
    </row>
    <row r="30" spans="2:10" x14ac:dyDescent="0.25">
      <c r="B30" s="7">
        <v>45896</v>
      </c>
      <c r="C30" s="8">
        <v>437</v>
      </c>
      <c r="D30" s="9"/>
      <c r="E30" s="10">
        <v>16.899999999999999</v>
      </c>
      <c r="F30" s="33">
        <f t="shared" si="0"/>
        <v>7385.2999999999993</v>
      </c>
      <c r="G30" s="19"/>
      <c r="H30" s="16"/>
      <c r="I30" s="17"/>
      <c r="J30" s="18"/>
    </row>
    <row r="31" spans="2:10" x14ac:dyDescent="0.25">
      <c r="B31" s="7">
        <v>45897</v>
      </c>
      <c r="C31" s="8">
        <v>463</v>
      </c>
      <c r="D31" s="9"/>
      <c r="E31" s="10">
        <v>16.899999999999999</v>
      </c>
      <c r="F31" s="33">
        <f t="shared" si="0"/>
        <v>7824.6999999999989</v>
      </c>
      <c r="G31" s="19"/>
      <c r="H31" s="16"/>
      <c r="I31" s="17"/>
      <c r="J31" s="18"/>
    </row>
    <row r="32" spans="2:10" x14ac:dyDescent="0.25">
      <c r="B32" s="7">
        <v>45898</v>
      </c>
      <c r="C32" s="8">
        <v>468</v>
      </c>
      <c r="D32" s="9"/>
      <c r="E32" s="10">
        <v>16.899999999999999</v>
      </c>
      <c r="F32" s="33">
        <f t="shared" si="0"/>
        <v>7909.1999999999989</v>
      </c>
      <c r="G32" s="19"/>
      <c r="H32" s="16"/>
      <c r="I32" s="17"/>
      <c r="J32" s="18"/>
    </row>
    <row r="33" spans="2:12" x14ac:dyDescent="0.25">
      <c r="B33" s="7">
        <v>45899</v>
      </c>
      <c r="C33" s="8">
        <v>473</v>
      </c>
      <c r="D33" s="9"/>
      <c r="E33" s="10">
        <v>16.899999999999999</v>
      </c>
      <c r="F33" s="33">
        <f t="shared" si="0"/>
        <v>7993.6999999999989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483</v>
      </c>
      <c r="D34" s="36"/>
      <c r="E34" s="10">
        <v>16.899999999999999</v>
      </c>
      <c r="F34" s="38">
        <f t="shared" si="0"/>
        <v>8162.6999999999989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13943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235713.31733300007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235636.70000000007</v>
      </c>
      <c r="L36" s="31" t="e">
        <f>J36-#REF!-J5-J6</f>
        <v>#REF!</v>
      </c>
    </row>
    <row r="37" spans="2:12" x14ac:dyDescent="0.25">
      <c r="B37" s="26" t="s">
        <v>14</v>
      </c>
      <c r="C37" s="30">
        <f>C35</f>
        <v>13943</v>
      </c>
      <c r="D37" s="9">
        <f>D35/1.03</f>
        <v>0</v>
      </c>
      <c r="E37" s="10"/>
      <c r="F37" s="33">
        <f>SUM(F4:F36)</f>
        <v>235636.70000000007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-76.617333000001963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19" sqref="E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469</v>
      </c>
      <c r="D4" s="9"/>
      <c r="E4" s="10">
        <v>18</v>
      </c>
      <c r="F4" s="33">
        <f>E4*C4</f>
        <v>8442</v>
      </c>
      <c r="G4" s="11"/>
      <c r="H4" s="12" t="s">
        <v>6</v>
      </c>
      <c r="I4" s="13">
        <v>0.01</v>
      </c>
      <c r="J4" s="14">
        <f>(F36+F37)*I4</f>
        <v>2220.48</v>
      </c>
    </row>
    <row r="5" spans="2:29" x14ac:dyDescent="0.25">
      <c r="B5" s="7">
        <v>45902</v>
      </c>
      <c r="C5" s="8">
        <v>461</v>
      </c>
      <c r="D5" s="9"/>
      <c r="E5" s="10">
        <v>18</v>
      </c>
      <c r="F5" s="33">
        <f t="shared" ref="F5:F34" si="0">E5*C5</f>
        <v>8298</v>
      </c>
      <c r="G5" s="11"/>
      <c r="H5" s="12" t="s">
        <v>7</v>
      </c>
      <c r="I5" s="13">
        <v>1E-3</v>
      </c>
      <c r="J5" s="14">
        <f>(F36+F37-J4-J6)*I5</f>
        <v>219.82751999999999</v>
      </c>
    </row>
    <row r="6" spans="2:29" x14ac:dyDescent="0.25">
      <c r="B6" s="7">
        <v>45903</v>
      </c>
      <c r="C6" s="8">
        <v>447</v>
      </c>
      <c r="D6" s="9"/>
      <c r="E6" s="10">
        <v>18</v>
      </c>
      <c r="F6" s="33">
        <f t="shared" si="0"/>
        <v>8046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439</v>
      </c>
      <c r="D7" s="9"/>
      <c r="E7" s="10">
        <v>18</v>
      </c>
      <c r="F7" s="33">
        <f t="shared" si="0"/>
        <v>7902</v>
      </c>
      <c r="G7" s="11"/>
      <c r="H7" s="12" t="s">
        <v>9</v>
      </c>
      <c r="I7" s="13"/>
      <c r="J7" s="14">
        <f>'AĞUSTOS 2025'!J39*-1</f>
        <v>76.617333000001963</v>
      </c>
    </row>
    <row r="8" spans="2:29" x14ac:dyDescent="0.25">
      <c r="B8" s="7">
        <v>45905</v>
      </c>
      <c r="C8" s="8">
        <v>406</v>
      </c>
      <c r="D8" s="9"/>
      <c r="E8" s="10">
        <v>18</v>
      </c>
      <c r="F8" s="33">
        <f t="shared" si="0"/>
        <v>7308</v>
      </c>
      <c r="G8" s="15">
        <v>45950</v>
      </c>
      <c r="H8" s="16" t="s">
        <v>37</v>
      </c>
      <c r="I8" s="17"/>
      <c r="J8" s="58">
        <v>206187.22</v>
      </c>
    </row>
    <row r="9" spans="2:29" x14ac:dyDescent="0.25">
      <c r="B9" s="7">
        <v>45906</v>
      </c>
      <c r="C9" s="8">
        <v>440</v>
      </c>
      <c r="D9" s="9"/>
      <c r="E9" s="10">
        <v>18</v>
      </c>
      <c r="F9" s="33">
        <f t="shared" si="0"/>
        <v>7920</v>
      </c>
      <c r="G9" s="15"/>
      <c r="H9" s="16"/>
      <c r="I9" s="17"/>
      <c r="J9" s="18"/>
    </row>
    <row r="10" spans="2:29" x14ac:dyDescent="0.25">
      <c r="B10" s="7">
        <v>45907</v>
      </c>
      <c r="C10" s="8">
        <v>436</v>
      </c>
      <c r="D10" s="9"/>
      <c r="E10" s="10">
        <v>18</v>
      </c>
      <c r="F10" s="33">
        <f t="shared" si="0"/>
        <v>7848</v>
      </c>
      <c r="G10" s="15"/>
      <c r="H10" s="16"/>
      <c r="I10" s="17"/>
      <c r="J10" s="18"/>
    </row>
    <row r="11" spans="2:29" x14ac:dyDescent="0.25">
      <c r="B11" s="7">
        <v>45908</v>
      </c>
      <c r="C11" s="8">
        <v>435</v>
      </c>
      <c r="D11" s="9"/>
      <c r="E11" s="10">
        <v>18</v>
      </c>
      <c r="F11" s="33">
        <f t="shared" si="0"/>
        <v>7830</v>
      </c>
      <c r="G11" s="19"/>
      <c r="H11" s="16"/>
      <c r="I11" s="17"/>
      <c r="J11" s="18"/>
    </row>
    <row r="12" spans="2:29" x14ac:dyDescent="0.25">
      <c r="B12" s="7">
        <v>45909</v>
      </c>
      <c r="C12" s="8">
        <v>431</v>
      </c>
      <c r="D12" s="9"/>
      <c r="E12" s="10">
        <v>18</v>
      </c>
      <c r="F12" s="33">
        <f t="shared" si="0"/>
        <v>7758</v>
      </c>
      <c r="G12" s="19"/>
      <c r="H12" s="16"/>
      <c r="I12" s="17"/>
      <c r="J12" s="18"/>
    </row>
    <row r="13" spans="2:29" x14ac:dyDescent="0.25">
      <c r="B13" s="7">
        <v>45910</v>
      </c>
      <c r="C13" s="8">
        <v>432</v>
      </c>
      <c r="D13" s="9"/>
      <c r="E13" s="10">
        <v>18</v>
      </c>
      <c r="F13" s="33">
        <f t="shared" si="0"/>
        <v>7776</v>
      </c>
      <c r="G13" s="19"/>
      <c r="H13" s="16"/>
      <c r="I13" s="17"/>
      <c r="J13" s="18"/>
    </row>
    <row r="14" spans="2:29" x14ac:dyDescent="0.25">
      <c r="B14" s="7">
        <v>45911</v>
      </c>
      <c r="C14" s="8">
        <v>432</v>
      </c>
      <c r="D14" s="9"/>
      <c r="E14" s="10">
        <v>18</v>
      </c>
      <c r="F14" s="33">
        <f t="shared" si="0"/>
        <v>7776</v>
      </c>
      <c r="G14" s="19"/>
      <c r="H14" s="16"/>
      <c r="I14" s="17"/>
      <c r="J14" s="18"/>
    </row>
    <row r="15" spans="2:29" x14ac:dyDescent="0.25">
      <c r="B15" s="7">
        <v>45912</v>
      </c>
      <c r="C15" s="8">
        <v>431</v>
      </c>
      <c r="D15" s="9"/>
      <c r="E15" s="10">
        <v>18</v>
      </c>
      <c r="F15" s="33">
        <f t="shared" si="0"/>
        <v>7758</v>
      </c>
      <c r="G15" s="19"/>
      <c r="H15" s="16"/>
      <c r="I15" s="17"/>
      <c r="J15" s="18"/>
    </row>
    <row r="16" spans="2:29" x14ac:dyDescent="0.25">
      <c r="B16" s="7">
        <v>45913</v>
      </c>
      <c r="C16" s="8">
        <v>420</v>
      </c>
      <c r="D16" s="9"/>
      <c r="E16" s="10">
        <v>18</v>
      </c>
      <c r="F16" s="33">
        <f t="shared" si="0"/>
        <v>7560</v>
      </c>
      <c r="G16" s="19"/>
      <c r="H16" s="16"/>
      <c r="I16" s="17"/>
      <c r="J16" s="18"/>
    </row>
    <row r="17" spans="2:10" x14ac:dyDescent="0.25">
      <c r="B17" s="7">
        <v>45914</v>
      </c>
      <c r="C17" s="8">
        <v>428</v>
      </c>
      <c r="D17" s="9"/>
      <c r="E17" s="10">
        <v>18</v>
      </c>
      <c r="F17" s="33">
        <f t="shared" si="0"/>
        <v>7704</v>
      </c>
      <c r="G17" s="19"/>
      <c r="H17" s="16"/>
      <c r="I17" s="17"/>
      <c r="J17" s="18"/>
    </row>
    <row r="18" spans="2:10" x14ac:dyDescent="0.25">
      <c r="B18" s="7">
        <v>45915</v>
      </c>
      <c r="C18" s="8">
        <v>442</v>
      </c>
      <c r="D18" s="9"/>
      <c r="E18" s="10">
        <v>18</v>
      </c>
      <c r="F18" s="33">
        <f t="shared" si="0"/>
        <v>7956</v>
      </c>
      <c r="G18" s="19"/>
      <c r="H18" s="16"/>
      <c r="I18" s="17"/>
      <c r="J18" s="18"/>
    </row>
    <row r="19" spans="2:10" x14ac:dyDescent="0.25">
      <c r="B19" s="7">
        <v>45916</v>
      </c>
      <c r="C19" s="8">
        <v>430</v>
      </c>
      <c r="D19" s="9"/>
      <c r="E19" s="10">
        <v>18</v>
      </c>
      <c r="F19" s="33">
        <f t="shared" si="0"/>
        <v>7740</v>
      </c>
      <c r="G19" s="19"/>
      <c r="H19" s="16"/>
      <c r="I19" s="17"/>
      <c r="J19" s="18"/>
    </row>
    <row r="20" spans="2:10" x14ac:dyDescent="0.25">
      <c r="B20" s="7">
        <v>45917</v>
      </c>
      <c r="C20" s="8">
        <v>430</v>
      </c>
      <c r="D20" s="9"/>
      <c r="E20" s="10">
        <v>18</v>
      </c>
      <c r="F20" s="33">
        <f t="shared" si="0"/>
        <v>7740</v>
      </c>
      <c r="G20" s="19"/>
      <c r="H20" s="16"/>
      <c r="I20" s="17"/>
      <c r="J20" s="18"/>
    </row>
    <row r="21" spans="2:10" x14ac:dyDescent="0.25">
      <c r="B21" s="7">
        <v>45918</v>
      </c>
      <c r="C21" s="8">
        <v>421</v>
      </c>
      <c r="D21" s="9"/>
      <c r="E21" s="10">
        <v>18</v>
      </c>
      <c r="F21" s="33">
        <f t="shared" si="0"/>
        <v>7578</v>
      </c>
      <c r="G21" s="19"/>
      <c r="H21" s="16"/>
      <c r="I21" s="17"/>
      <c r="J21" s="18"/>
    </row>
    <row r="22" spans="2:10" x14ac:dyDescent="0.25">
      <c r="B22" s="7">
        <v>45919</v>
      </c>
      <c r="C22" s="8">
        <v>428</v>
      </c>
      <c r="D22" s="9"/>
      <c r="E22" s="10">
        <v>18</v>
      </c>
      <c r="F22" s="33">
        <f t="shared" si="0"/>
        <v>7704</v>
      </c>
      <c r="G22" s="19"/>
      <c r="H22" s="16"/>
      <c r="I22" s="17"/>
      <c r="J22" s="18"/>
    </row>
    <row r="23" spans="2:10" x14ac:dyDescent="0.25">
      <c r="B23" s="7">
        <v>45920</v>
      </c>
      <c r="C23" s="8">
        <v>418</v>
      </c>
      <c r="D23" s="9"/>
      <c r="E23" s="10">
        <v>18</v>
      </c>
      <c r="F23" s="33">
        <f t="shared" si="0"/>
        <v>7524</v>
      </c>
      <c r="G23" s="19"/>
      <c r="H23" s="16"/>
      <c r="I23" s="17"/>
      <c r="J23" s="18"/>
    </row>
    <row r="24" spans="2:10" x14ac:dyDescent="0.25">
      <c r="B24" s="7">
        <v>45921</v>
      </c>
      <c r="C24" s="8">
        <v>422</v>
      </c>
      <c r="D24" s="9"/>
      <c r="E24" s="10">
        <v>18</v>
      </c>
      <c r="F24" s="33">
        <f t="shared" si="0"/>
        <v>7596</v>
      </c>
      <c r="G24" s="19"/>
      <c r="H24" s="16"/>
      <c r="I24" s="17"/>
      <c r="J24" s="18"/>
    </row>
    <row r="25" spans="2:10" x14ac:dyDescent="0.25">
      <c r="B25" s="7">
        <v>45922</v>
      </c>
      <c r="C25" s="8">
        <v>381</v>
      </c>
      <c r="D25" s="9"/>
      <c r="E25" s="10">
        <v>18</v>
      </c>
      <c r="F25" s="33">
        <f t="shared" si="0"/>
        <v>6858</v>
      </c>
      <c r="G25" s="19"/>
      <c r="H25" s="16"/>
      <c r="I25" s="17"/>
      <c r="J25" s="18"/>
    </row>
    <row r="26" spans="2:10" x14ac:dyDescent="0.25">
      <c r="B26" s="7">
        <v>45923</v>
      </c>
      <c r="C26" s="8">
        <v>367</v>
      </c>
      <c r="D26" s="9"/>
      <c r="E26" s="10">
        <v>18</v>
      </c>
      <c r="F26" s="33">
        <f t="shared" si="0"/>
        <v>6606</v>
      </c>
      <c r="G26" s="19"/>
      <c r="H26" s="16"/>
      <c r="I26" s="17"/>
      <c r="J26" s="18"/>
    </row>
    <row r="27" spans="2:10" x14ac:dyDescent="0.25">
      <c r="B27" s="7">
        <v>45924</v>
      </c>
      <c r="C27" s="8">
        <v>379</v>
      </c>
      <c r="D27" s="9"/>
      <c r="E27" s="10">
        <v>18</v>
      </c>
      <c r="F27" s="33">
        <f t="shared" si="0"/>
        <v>6822</v>
      </c>
      <c r="G27" s="19"/>
      <c r="H27" s="16"/>
      <c r="I27" s="17"/>
      <c r="J27" s="18"/>
    </row>
    <row r="28" spans="2:10" x14ac:dyDescent="0.25">
      <c r="B28" s="7">
        <v>45925</v>
      </c>
      <c r="C28" s="8">
        <v>353</v>
      </c>
      <c r="D28" s="9"/>
      <c r="E28" s="10">
        <v>18</v>
      </c>
      <c r="F28" s="33">
        <f t="shared" si="0"/>
        <v>6354</v>
      </c>
      <c r="G28" s="19"/>
      <c r="H28" s="16"/>
      <c r="I28" s="17"/>
      <c r="J28" s="18"/>
    </row>
    <row r="29" spans="2:10" x14ac:dyDescent="0.25">
      <c r="B29" s="7">
        <v>45926</v>
      </c>
      <c r="C29" s="8">
        <v>368</v>
      </c>
      <c r="D29" s="9"/>
      <c r="E29" s="10">
        <v>18</v>
      </c>
      <c r="F29" s="33">
        <f t="shared" si="0"/>
        <v>6624</v>
      </c>
      <c r="G29" s="19"/>
      <c r="H29" s="16"/>
      <c r="I29" s="17"/>
      <c r="J29" s="18"/>
    </row>
    <row r="30" spans="2:10" x14ac:dyDescent="0.25">
      <c r="B30" s="7">
        <v>45927</v>
      </c>
      <c r="C30" s="8">
        <v>362</v>
      </c>
      <c r="D30" s="9"/>
      <c r="E30" s="10">
        <v>18</v>
      </c>
      <c r="F30" s="33">
        <f t="shared" si="0"/>
        <v>6516</v>
      </c>
      <c r="G30" s="19"/>
      <c r="H30" s="16"/>
      <c r="I30" s="17"/>
      <c r="J30" s="18"/>
    </row>
    <row r="31" spans="2:10" x14ac:dyDescent="0.25">
      <c r="B31" s="7">
        <v>45928</v>
      </c>
      <c r="C31" s="8">
        <v>354</v>
      </c>
      <c r="D31" s="9"/>
      <c r="E31" s="10">
        <v>18</v>
      </c>
      <c r="F31" s="33">
        <f t="shared" si="0"/>
        <v>6372</v>
      </c>
      <c r="G31" s="19"/>
      <c r="H31" s="16"/>
      <c r="I31" s="17"/>
      <c r="J31" s="18"/>
    </row>
    <row r="32" spans="2:10" x14ac:dyDescent="0.25">
      <c r="B32" s="7">
        <v>45929</v>
      </c>
      <c r="C32" s="8">
        <v>354</v>
      </c>
      <c r="D32" s="9"/>
      <c r="E32" s="10">
        <v>18</v>
      </c>
      <c r="F32" s="33">
        <f t="shared" si="0"/>
        <v>6372</v>
      </c>
      <c r="G32" s="19"/>
      <c r="H32" s="16"/>
      <c r="I32" s="17"/>
      <c r="J32" s="18"/>
    </row>
    <row r="33" spans="2:12" x14ac:dyDescent="0.25">
      <c r="B33" s="7">
        <v>45930</v>
      </c>
      <c r="C33" s="8">
        <v>320</v>
      </c>
      <c r="D33" s="9"/>
      <c r="E33" s="10">
        <v>18</v>
      </c>
      <c r="F33" s="33">
        <f t="shared" si="0"/>
        <v>5760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12336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208704.14485300001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222048</v>
      </c>
      <c r="L36" s="31">
        <f>J36-J4-J5-J6</f>
        <v>219607.69248</v>
      </c>
    </row>
    <row r="37" spans="2:12" x14ac:dyDescent="0.25">
      <c r="B37" s="26" t="s">
        <v>14</v>
      </c>
      <c r="C37" s="30">
        <f>C35</f>
        <v>12336</v>
      </c>
      <c r="D37" s="9">
        <f>D35/1.03</f>
        <v>0</v>
      </c>
      <c r="E37" s="10"/>
      <c r="F37" s="33">
        <f>SUM(F4:F36)</f>
        <v>222048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13343.855146999995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353</v>
      </c>
      <c r="D4" s="9"/>
      <c r="E4" s="10">
        <v>19.600000000000001</v>
      </c>
      <c r="F4" s="33">
        <f>E4*C4</f>
        <v>6918.8</v>
      </c>
      <c r="G4" s="11"/>
      <c r="H4" s="12" t="s">
        <v>6</v>
      </c>
      <c r="I4" s="13">
        <v>0.01</v>
      </c>
      <c r="J4" s="14">
        <f>(F36+F37)*I4</f>
        <v>2158.1559999999999</v>
      </c>
    </row>
    <row r="5" spans="2:29" x14ac:dyDescent="0.25">
      <c r="B5" s="7">
        <v>45932</v>
      </c>
      <c r="C5" s="8">
        <v>359</v>
      </c>
      <c r="D5" s="9"/>
      <c r="E5" s="10">
        <v>19.600000000000001</v>
      </c>
      <c r="F5" s="33">
        <f t="shared" ref="F5:F34" si="0">E5*C5</f>
        <v>7036.4000000000005</v>
      </c>
      <c r="G5" s="11"/>
      <c r="H5" s="12" t="s">
        <v>7</v>
      </c>
      <c r="I5" s="13">
        <v>1E-3</v>
      </c>
      <c r="J5" s="14">
        <f>(F36+F37-J4-J6)*I5</f>
        <v>213.65744400000003</v>
      </c>
    </row>
    <row r="6" spans="2:29" x14ac:dyDescent="0.25">
      <c r="B6" s="7">
        <v>45933</v>
      </c>
      <c r="C6" s="8">
        <v>348</v>
      </c>
      <c r="D6" s="9"/>
      <c r="E6" s="10">
        <v>19.600000000000001</v>
      </c>
      <c r="F6" s="33">
        <f t="shared" si="0"/>
        <v>6820.8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322</v>
      </c>
      <c r="D7" s="9"/>
      <c r="E7" s="10">
        <v>19.600000000000001</v>
      </c>
      <c r="F7" s="33">
        <f t="shared" si="0"/>
        <v>6311.2000000000007</v>
      </c>
      <c r="G7" s="11"/>
      <c r="H7" s="12" t="s">
        <v>9</v>
      </c>
      <c r="I7" s="13"/>
      <c r="J7" s="14">
        <f>'EYLÜL 2025'!J39*-1</f>
        <v>-13343.855146999995</v>
      </c>
    </row>
    <row r="8" spans="2:29" x14ac:dyDescent="0.25">
      <c r="B8" s="7">
        <v>45935</v>
      </c>
      <c r="C8" s="8">
        <v>367</v>
      </c>
      <c r="D8" s="9"/>
      <c r="E8" s="10">
        <v>19.600000000000001</v>
      </c>
      <c r="F8" s="33">
        <f t="shared" si="0"/>
        <v>7193.2000000000007</v>
      </c>
      <c r="G8" s="15">
        <v>45980</v>
      </c>
      <c r="H8" s="16" t="s">
        <v>36</v>
      </c>
      <c r="I8" s="17"/>
      <c r="J8" s="18">
        <v>226864.26</v>
      </c>
    </row>
    <row r="9" spans="2:29" x14ac:dyDescent="0.25">
      <c r="B9" s="7">
        <v>45936</v>
      </c>
      <c r="C9" s="8">
        <v>363</v>
      </c>
      <c r="D9" s="9"/>
      <c r="E9" s="10">
        <v>19.600000000000001</v>
      </c>
      <c r="F9" s="33">
        <f t="shared" si="0"/>
        <v>7114.8</v>
      </c>
      <c r="G9" s="15"/>
      <c r="H9" s="16"/>
      <c r="I9" s="17"/>
      <c r="J9" s="18"/>
    </row>
    <row r="10" spans="2:29" x14ac:dyDescent="0.25">
      <c r="B10" s="7">
        <v>45937</v>
      </c>
      <c r="C10" s="8">
        <v>352</v>
      </c>
      <c r="D10" s="9"/>
      <c r="E10" s="10">
        <v>19.600000000000001</v>
      </c>
      <c r="F10" s="33">
        <f t="shared" si="0"/>
        <v>6899.2000000000007</v>
      </c>
      <c r="G10" s="15"/>
      <c r="H10" s="16"/>
      <c r="I10" s="17"/>
      <c r="J10" s="18"/>
    </row>
    <row r="11" spans="2:29" x14ac:dyDescent="0.25">
      <c r="B11" s="7">
        <v>45938</v>
      </c>
      <c r="C11" s="8">
        <v>337</v>
      </c>
      <c r="D11" s="9"/>
      <c r="E11" s="10">
        <v>19.600000000000001</v>
      </c>
      <c r="F11" s="33">
        <f t="shared" si="0"/>
        <v>6605.2000000000007</v>
      </c>
      <c r="G11" s="19"/>
      <c r="H11" s="16"/>
      <c r="I11" s="17"/>
      <c r="J11" s="18"/>
    </row>
    <row r="12" spans="2:29" x14ac:dyDescent="0.25">
      <c r="B12" s="7">
        <v>45939</v>
      </c>
      <c r="C12" s="8">
        <v>374</v>
      </c>
      <c r="D12" s="9"/>
      <c r="E12" s="10">
        <v>19.600000000000001</v>
      </c>
      <c r="F12" s="33">
        <f t="shared" si="0"/>
        <v>7330.4000000000005</v>
      </c>
      <c r="G12" s="19"/>
      <c r="H12" s="16"/>
      <c r="I12" s="17"/>
      <c r="J12" s="18"/>
    </row>
    <row r="13" spans="2:29" x14ac:dyDescent="0.25">
      <c r="B13" s="7">
        <v>45940</v>
      </c>
      <c r="C13" s="8">
        <v>368.5</v>
      </c>
      <c r="D13" s="9"/>
      <c r="E13" s="10">
        <v>19.600000000000001</v>
      </c>
      <c r="F13" s="33">
        <f t="shared" si="0"/>
        <v>7222.6</v>
      </c>
      <c r="G13" s="19"/>
      <c r="H13" s="16"/>
      <c r="I13" s="17"/>
      <c r="J13" s="18"/>
    </row>
    <row r="14" spans="2:29" x14ac:dyDescent="0.25">
      <c r="B14" s="7">
        <v>45941</v>
      </c>
      <c r="C14" s="8">
        <v>353</v>
      </c>
      <c r="D14" s="9"/>
      <c r="E14" s="10">
        <v>19.600000000000001</v>
      </c>
      <c r="F14" s="33">
        <f t="shared" si="0"/>
        <v>6918.8</v>
      </c>
      <c r="G14" s="19"/>
      <c r="H14" s="16"/>
      <c r="I14" s="17"/>
      <c r="J14" s="18"/>
    </row>
    <row r="15" spans="2:29" x14ac:dyDescent="0.25">
      <c r="B15" s="7">
        <v>45942</v>
      </c>
      <c r="C15" s="8">
        <v>363</v>
      </c>
      <c r="D15" s="9"/>
      <c r="E15" s="10">
        <v>19.600000000000001</v>
      </c>
      <c r="F15" s="33">
        <f t="shared" si="0"/>
        <v>7114.8</v>
      </c>
      <c r="G15" s="19"/>
      <c r="H15" s="16"/>
      <c r="I15" s="17"/>
      <c r="J15" s="18"/>
    </row>
    <row r="16" spans="2:29" x14ac:dyDescent="0.25">
      <c r="B16" s="7">
        <v>45943</v>
      </c>
      <c r="C16" s="8">
        <v>360</v>
      </c>
      <c r="D16" s="9"/>
      <c r="E16" s="10">
        <v>19.600000000000001</v>
      </c>
      <c r="F16" s="33">
        <f t="shared" si="0"/>
        <v>7056.0000000000009</v>
      </c>
      <c r="G16" s="19"/>
      <c r="H16" s="16"/>
      <c r="I16" s="17"/>
      <c r="J16" s="18"/>
    </row>
    <row r="17" spans="2:10" x14ac:dyDescent="0.25">
      <c r="B17" s="7">
        <v>45944</v>
      </c>
      <c r="C17" s="8">
        <v>358</v>
      </c>
      <c r="D17" s="9"/>
      <c r="E17" s="10">
        <v>19.600000000000001</v>
      </c>
      <c r="F17" s="33">
        <f t="shared" si="0"/>
        <v>7016.8</v>
      </c>
      <c r="G17" s="19"/>
      <c r="H17" s="16"/>
      <c r="I17" s="17"/>
      <c r="J17" s="18"/>
    </row>
    <row r="18" spans="2:10" x14ac:dyDescent="0.25">
      <c r="B18" s="7">
        <v>45945</v>
      </c>
      <c r="C18" s="8">
        <v>315</v>
      </c>
      <c r="D18" s="9"/>
      <c r="E18" s="10">
        <v>19.600000000000001</v>
      </c>
      <c r="F18" s="33">
        <f t="shared" si="0"/>
        <v>6174</v>
      </c>
      <c r="G18" s="19"/>
      <c r="H18" s="16"/>
      <c r="I18" s="17"/>
      <c r="J18" s="18"/>
    </row>
    <row r="19" spans="2:10" x14ac:dyDescent="0.25">
      <c r="B19" s="7">
        <v>45946</v>
      </c>
      <c r="C19" s="8">
        <v>337</v>
      </c>
      <c r="D19" s="9"/>
      <c r="E19" s="10">
        <v>19.600000000000001</v>
      </c>
      <c r="F19" s="33">
        <f t="shared" si="0"/>
        <v>6605.2000000000007</v>
      </c>
      <c r="G19" s="19"/>
      <c r="H19" s="16"/>
      <c r="I19" s="17"/>
      <c r="J19" s="18"/>
    </row>
    <row r="20" spans="2:10" x14ac:dyDescent="0.25">
      <c r="B20" s="7">
        <v>45947</v>
      </c>
      <c r="C20" s="8">
        <v>365</v>
      </c>
      <c r="D20" s="9"/>
      <c r="E20" s="10">
        <v>19.600000000000001</v>
      </c>
      <c r="F20" s="33">
        <f t="shared" si="0"/>
        <v>7154.0000000000009</v>
      </c>
      <c r="G20" s="19"/>
      <c r="H20" s="16"/>
      <c r="I20" s="17"/>
      <c r="J20" s="18"/>
    </row>
    <row r="21" spans="2:10" x14ac:dyDescent="0.25">
      <c r="B21" s="7">
        <v>45948</v>
      </c>
      <c r="C21" s="8">
        <v>357</v>
      </c>
      <c r="D21" s="9"/>
      <c r="E21" s="10">
        <v>19.600000000000001</v>
      </c>
      <c r="F21" s="33">
        <f t="shared" si="0"/>
        <v>6997.2000000000007</v>
      </c>
      <c r="G21" s="19"/>
      <c r="H21" s="16"/>
      <c r="I21" s="17"/>
      <c r="J21" s="18"/>
    </row>
    <row r="22" spans="2:10" x14ac:dyDescent="0.25">
      <c r="B22" s="7">
        <v>45949</v>
      </c>
      <c r="C22" s="8">
        <v>318</v>
      </c>
      <c r="D22" s="9"/>
      <c r="E22" s="10">
        <v>19.600000000000001</v>
      </c>
      <c r="F22" s="33">
        <f t="shared" si="0"/>
        <v>6232.8</v>
      </c>
      <c r="G22" s="19"/>
      <c r="H22" s="16"/>
      <c r="I22" s="17"/>
      <c r="J22" s="18"/>
    </row>
    <row r="23" spans="2:10" x14ac:dyDescent="0.25">
      <c r="B23" s="7">
        <v>45950</v>
      </c>
      <c r="C23" s="8">
        <v>359</v>
      </c>
      <c r="D23" s="9"/>
      <c r="E23" s="10">
        <v>19.600000000000001</v>
      </c>
      <c r="F23" s="33">
        <f t="shared" si="0"/>
        <v>7036.4000000000005</v>
      </c>
      <c r="G23" s="19"/>
      <c r="H23" s="16"/>
      <c r="I23" s="17"/>
      <c r="J23" s="18"/>
    </row>
    <row r="24" spans="2:10" x14ac:dyDescent="0.25">
      <c r="B24" s="7">
        <v>45951</v>
      </c>
      <c r="C24" s="8">
        <v>366</v>
      </c>
      <c r="D24" s="9"/>
      <c r="E24" s="10">
        <v>19.600000000000001</v>
      </c>
      <c r="F24" s="33">
        <f t="shared" si="0"/>
        <v>7173.6</v>
      </c>
      <c r="G24" s="19"/>
      <c r="H24" s="16"/>
      <c r="I24" s="17"/>
      <c r="J24" s="18"/>
    </row>
    <row r="25" spans="2:10" x14ac:dyDescent="0.25">
      <c r="B25" s="7">
        <v>45952</v>
      </c>
      <c r="C25" s="8">
        <v>306</v>
      </c>
      <c r="D25" s="9"/>
      <c r="E25" s="10">
        <v>19.600000000000001</v>
      </c>
      <c r="F25" s="33">
        <f t="shared" si="0"/>
        <v>5997.6</v>
      </c>
      <c r="G25" s="19"/>
      <c r="H25" s="16"/>
      <c r="I25" s="17"/>
      <c r="J25" s="18"/>
    </row>
    <row r="26" spans="2:10" x14ac:dyDescent="0.25">
      <c r="B26" s="7">
        <v>45953</v>
      </c>
      <c r="C26" s="8">
        <v>363</v>
      </c>
      <c r="D26" s="9"/>
      <c r="E26" s="10">
        <v>19.600000000000001</v>
      </c>
      <c r="F26" s="33">
        <f t="shared" si="0"/>
        <v>7114.8</v>
      </c>
      <c r="G26" s="19"/>
      <c r="H26" s="16"/>
      <c r="I26" s="17"/>
      <c r="J26" s="18"/>
    </row>
    <row r="27" spans="2:10" x14ac:dyDescent="0.25">
      <c r="B27" s="7">
        <v>45954</v>
      </c>
      <c r="C27" s="8">
        <v>352</v>
      </c>
      <c r="D27" s="9"/>
      <c r="E27" s="10">
        <v>19.600000000000001</v>
      </c>
      <c r="F27" s="33">
        <f t="shared" si="0"/>
        <v>6899.2000000000007</v>
      </c>
      <c r="G27" s="19"/>
      <c r="H27" s="16"/>
      <c r="I27" s="17"/>
      <c r="J27" s="18"/>
    </row>
    <row r="28" spans="2:10" x14ac:dyDescent="0.25">
      <c r="B28" s="7">
        <v>45955</v>
      </c>
      <c r="C28" s="8">
        <v>374</v>
      </c>
      <c r="D28" s="9"/>
      <c r="E28" s="10">
        <v>19.600000000000001</v>
      </c>
      <c r="F28" s="33">
        <f t="shared" si="0"/>
        <v>7330.4000000000005</v>
      </c>
      <c r="G28" s="19"/>
      <c r="H28" s="16"/>
      <c r="I28" s="17"/>
      <c r="J28" s="18"/>
    </row>
    <row r="29" spans="2:10" x14ac:dyDescent="0.25">
      <c r="B29" s="7">
        <v>45956</v>
      </c>
      <c r="C29" s="8">
        <v>352</v>
      </c>
      <c r="D29" s="9"/>
      <c r="E29" s="10">
        <v>19.600000000000001</v>
      </c>
      <c r="F29" s="33">
        <f t="shared" si="0"/>
        <v>6899.2000000000007</v>
      </c>
      <c r="G29" s="19"/>
      <c r="H29" s="16"/>
      <c r="I29" s="17"/>
      <c r="J29" s="18"/>
    </row>
    <row r="30" spans="2:10" x14ac:dyDescent="0.25">
      <c r="B30" s="7">
        <v>45957</v>
      </c>
      <c r="C30" s="8">
        <v>376</v>
      </c>
      <c r="D30" s="9"/>
      <c r="E30" s="10">
        <v>19.600000000000001</v>
      </c>
      <c r="F30" s="33">
        <f t="shared" si="0"/>
        <v>7369.6</v>
      </c>
      <c r="G30" s="19"/>
      <c r="H30" s="16"/>
      <c r="I30" s="17"/>
      <c r="J30" s="18"/>
    </row>
    <row r="31" spans="2:10" x14ac:dyDescent="0.25">
      <c r="B31" s="7">
        <v>45958</v>
      </c>
      <c r="C31" s="8">
        <v>375</v>
      </c>
      <c r="D31" s="9"/>
      <c r="E31" s="10">
        <v>19.600000000000001</v>
      </c>
      <c r="F31" s="33">
        <f t="shared" si="0"/>
        <v>7350.0000000000009</v>
      </c>
      <c r="G31" s="19"/>
      <c r="H31" s="16"/>
      <c r="I31" s="17"/>
      <c r="J31" s="18"/>
    </row>
    <row r="32" spans="2:10" x14ac:dyDescent="0.25">
      <c r="B32" s="7">
        <v>45959</v>
      </c>
      <c r="C32" s="8">
        <v>358</v>
      </c>
      <c r="D32" s="9"/>
      <c r="E32" s="10">
        <v>19.600000000000001</v>
      </c>
      <c r="F32" s="33">
        <f t="shared" si="0"/>
        <v>7016.8</v>
      </c>
      <c r="G32" s="19"/>
      <c r="H32" s="16"/>
      <c r="I32" s="17"/>
      <c r="J32" s="18"/>
    </row>
    <row r="33" spans="2:12" x14ac:dyDescent="0.25">
      <c r="B33" s="7">
        <v>45960</v>
      </c>
      <c r="C33" s="8">
        <v>384</v>
      </c>
      <c r="D33" s="9"/>
      <c r="E33" s="10">
        <v>19.600000000000001</v>
      </c>
      <c r="F33" s="33">
        <f t="shared" si="0"/>
        <v>7526.4000000000005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376.5</v>
      </c>
      <c r="D34" s="48"/>
      <c r="E34" s="10">
        <v>19.600000000000001</v>
      </c>
      <c r="F34" s="49">
        <f t="shared" si="0"/>
        <v>7379.4000000000005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11011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215892.21829700001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215815.6</v>
      </c>
      <c r="L36" s="31">
        <f>J36-J4-J5-J6</f>
        <v>213443.78655600001</v>
      </c>
    </row>
    <row r="37" spans="2:12" x14ac:dyDescent="0.25">
      <c r="B37" s="26" t="s">
        <v>14</v>
      </c>
      <c r="C37" s="30">
        <f>C35</f>
        <v>11011</v>
      </c>
      <c r="D37" s="9">
        <f>D35/1.03</f>
        <v>0</v>
      </c>
      <c r="E37" s="10"/>
      <c r="F37" s="33">
        <f>SUM(F4:F36)</f>
        <v>215815.6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-76.61829700000817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topLeftCell="A2"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378</v>
      </c>
      <c r="D4" s="9"/>
      <c r="E4" s="10">
        <v>20</v>
      </c>
      <c r="F4" s="33">
        <f>E4*C4</f>
        <v>7560</v>
      </c>
      <c r="G4" s="11"/>
      <c r="H4" s="12" t="s">
        <v>6</v>
      </c>
      <c r="I4" s="13">
        <v>0.01</v>
      </c>
      <c r="J4" s="14">
        <f>(F36+F37)*I4</f>
        <v>2257.5</v>
      </c>
    </row>
    <row r="5" spans="2:29" x14ac:dyDescent="0.25">
      <c r="B5" s="7">
        <v>45963</v>
      </c>
      <c r="C5" s="8">
        <v>356</v>
      </c>
      <c r="D5" s="9"/>
      <c r="E5" s="10">
        <v>20</v>
      </c>
      <c r="F5" s="33">
        <f t="shared" ref="F5:F34" si="0">E5*C5</f>
        <v>7120</v>
      </c>
      <c r="G5" s="11"/>
      <c r="H5" s="12" t="s">
        <v>7</v>
      </c>
      <c r="I5" s="13">
        <v>1E-3</v>
      </c>
      <c r="J5" s="14">
        <f>(F36+F37-J4-J6)*I5</f>
        <v>223.49250000000001</v>
      </c>
    </row>
    <row r="6" spans="2:29" x14ac:dyDescent="0.25">
      <c r="B6" s="7">
        <v>45964</v>
      </c>
      <c r="C6" s="8">
        <v>377</v>
      </c>
      <c r="D6" s="9"/>
      <c r="E6" s="10">
        <v>20</v>
      </c>
      <c r="F6" s="33">
        <f t="shared" si="0"/>
        <v>7540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372</v>
      </c>
      <c r="D7" s="9"/>
      <c r="E7" s="10">
        <v>20</v>
      </c>
      <c r="F7" s="33">
        <f t="shared" si="0"/>
        <v>7440</v>
      </c>
      <c r="G7" s="11"/>
      <c r="H7" s="12" t="s">
        <v>9</v>
      </c>
      <c r="I7" s="13"/>
      <c r="J7" s="14">
        <f>'EKİM 2025'!J39*-1</f>
        <v>76.61829700000817</v>
      </c>
    </row>
    <row r="8" spans="2:29" x14ac:dyDescent="0.25">
      <c r="B8" s="7">
        <v>45966</v>
      </c>
      <c r="C8" s="8">
        <v>334</v>
      </c>
      <c r="D8" s="9"/>
      <c r="E8" s="10">
        <v>20</v>
      </c>
      <c r="F8" s="33">
        <f t="shared" si="0"/>
        <v>6680</v>
      </c>
      <c r="G8" s="15"/>
      <c r="H8" s="16"/>
      <c r="I8" s="17"/>
      <c r="J8" s="18"/>
    </row>
    <row r="9" spans="2:29" x14ac:dyDescent="0.25">
      <c r="B9" s="7">
        <v>45967</v>
      </c>
      <c r="C9" s="8">
        <v>382</v>
      </c>
      <c r="D9" s="9"/>
      <c r="E9" s="10">
        <v>20</v>
      </c>
      <c r="F9" s="33">
        <f t="shared" si="0"/>
        <v>7640</v>
      </c>
      <c r="G9" s="15"/>
      <c r="H9" s="16"/>
      <c r="I9" s="17"/>
      <c r="J9" s="18"/>
    </row>
    <row r="10" spans="2:29" x14ac:dyDescent="0.25">
      <c r="B10" s="7">
        <v>45968</v>
      </c>
      <c r="C10" s="8">
        <v>371</v>
      </c>
      <c r="D10" s="9"/>
      <c r="E10" s="10">
        <v>20</v>
      </c>
      <c r="F10" s="33">
        <f t="shared" si="0"/>
        <v>7420</v>
      </c>
      <c r="G10" s="15">
        <v>46000</v>
      </c>
      <c r="H10" s="16" t="s">
        <v>38</v>
      </c>
      <c r="I10" s="17"/>
      <c r="J10" s="18">
        <v>50000</v>
      </c>
    </row>
    <row r="11" spans="2:29" x14ac:dyDescent="0.25">
      <c r="B11" s="7">
        <v>45969</v>
      </c>
      <c r="C11" s="8">
        <v>360</v>
      </c>
      <c r="D11" s="9"/>
      <c r="E11" s="10">
        <v>20</v>
      </c>
      <c r="F11" s="33">
        <f t="shared" si="0"/>
        <v>7200</v>
      </c>
      <c r="G11" s="19"/>
      <c r="H11" s="16"/>
      <c r="I11" s="17"/>
      <c r="J11" s="18"/>
    </row>
    <row r="12" spans="2:29" x14ac:dyDescent="0.25">
      <c r="B12" s="7">
        <v>45970</v>
      </c>
      <c r="C12" s="8">
        <v>365</v>
      </c>
      <c r="D12" s="9"/>
      <c r="E12" s="10">
        <v>20</v>
      </c>
      <c r="F12" s="33">
        <f t="shared" si="0"/>
        <v>7300</v>
      </c>
      <c r="G12" s="15">
        <v>46014</v>
      </c>
      <c r="H12" s="16" t="s">
        <v>38</v>
      </c>
      <c r="I12" s="17"/>
      <c r="J12" s="18">
        <v>168803.63</v>
      </c>
    </row>
    <row r="13" spans="2:29" x14ac:dyDescent="0.25">
      <c r="B13" s="7">
        <v>45971</v>
      </c>
      <c r="C13" s="8">
        <v>379</v>
      </c>
      <c r="D13" s="9"/>
      <c r="E13" s="10">
        <v>20</v>
      </c>
      <c r="F13" s="33">
        <f t="shared" si="0"/>
        <v>7580</v>
      </c>
      <c r="G13" s="19"/>
      <c r="H13" s="16"/>
      <c r="I13" s="17"/>
      <c r="J13" s="18"/>
    </row>
    <row r="14" spans="2:29" x14ac:dyDescent="0.25">
      <c r="B14" s="7">
        <v>45972</v>
      </c>
      <c r="C14" s="8">
        <v>383</v>
      </c>
      <c r="D14" s="9"/>
      <c r="E14" s="10">
        <v>20</v>
      </c>
      <c r="F14" s="33">
        <f t="shared" si="0"/>
        <v>7660</v>
      </c>
      <c r="G14" s="19"/>
      <c r="H14" s="16"/>
      <c r="I14" s="17"/>
      <c r="J14" s="18"/>
    </row>
    <row r="15" spans="2:29" x14ac:dyDescent="0.25">
      <c r="B15" s="7">
        <v>45973</v>
      </c>
      <c r="C15" s="8">
        <v>386</v>
      </c>
      <c r="D15" s="9"/>
      <c r="E15" s="10">
        <v>20</v>
      </c>
      <c r="F15" s="33">
        <f t="shared" si="0"/>
        <v>7720</v>
      </c>
      <c r="G15" s="19"/>
      <c r="H15" s="16"/>
      <c r="I15" s="17"/>
      <c r="J15" s="18"/>
    </row>
    <row r="16" spans="2:29" x14ac:dyDescent="0.25">
      <c r="B16" s="7">
        <v>45974</v>
      </c>
      <c r="C16" s="8">
        <v>375.5</v>
      </c>
      <c r="D16" s="9"/>
      <c r="E16" s="10">
        <v>20</v>
      </c>
      <c r="F16" s="33">
        <f t="shared" si="0"/>
        <v>7510</v>
      </c>
      <c r="G16" s="19"/>
      <c r="H16" s="16"/>
      <c r="I16" s="17"/>
      <c r="J16" s="18"/>
    </row>
    <row r="17" spans="2:14" x14ac:dyDescent="0.25">
      <c r="B17" s="7">
        <v>45975</v>
      </c>
      <c r="C17" s="8">
        <v>369</v>
      </c>
      <c r="D17" s="9"/>
      <c r="E17" s="10">
        <v>20</v>
      </c>
      <c r="F17" s="33">
        <f t="shared" si="0"/>
        <v>7380</v>
      </c>
      <c r="G17" s="19"/>
      <c r="H17" s="16"/>
      <c r="I17" s="17"/>
      <c r="J17" s="18"/>
    </row>
    <row r="18" spans="2:14" x14ac:dyDescent="0.25">
      <c r="B18" s="7">
        <v>45976</v>
      </c>
      <c r="C18" s="8">
        <v>380</v>
      </c>
      <c r="D18" s="9"/>
      <c r="E18" s="10">
        <v>20</v>
      </c>
      <c r="F18" s="33">
        <f t="shared" si="0"/>
        <v>7600</v>
      </c>
      <c r="G18" s="19"/>
      <c r="H18" s="16"/>
      <c r="I18" s="17"/>
      <c r="J18" s="18"/>
    </row>
    <row r="19" spans="2:14" x14ac:dyDescent="0.25">
      <c r="B19" s="7">
        <v>45977</v>
      </c>
      <c r="C19" s="8">
        <v>382</v>
      </c>
      <c r="D19" s="9"/>
      <c r="E19" s="10">
        <v>20</v>
      </c>
      <c r="F19" s="33">
        <f t="shared" si="0"/>
        <v>7640</v>
      </c>
      <c r="G19" s="19"/>
      <c r="H19" s="16"/>
      <c r="I19" s="17"/>
      <c r="J19" s="18"/>
    </row>
    <row r="20" spans="2:14" x14ac:dyDescent="0.25">
      <c r="B20" s="7">
        <v>45978</v>
      </c>
      <c r="C20" s="8">
        <v>378</v>
      </c>
      <c r="D20" s="9"/>
      <c r="E20" s="10">
        <v>20</v>
      </c>
      <c r="F20" s="33">
        <f t="shared" si="0"/>
        <v>7560</v>
      </c>
      <c r="G20" s="19"/>
      <c r="H20" s="16"/>
      <c r="I20" s="17"/>
      <c r="J20" s="18"/>
    </row>
    <row r="21" spans="2:14" x14ac:dyDescent="0.25">
      <c r="B21" s="7">
        <v>45979</v>
      </c>
      <c r="C21" s="8">
        <v>380</v>
      </c>
      <c r="D21" s="9"/>
      <c r="E21" s="10">
        <v>20</v>
      </c>
      <c r="F21" s="33">
        <f t="shared" si="0"/>
        <v>7600</v>
      </c>
      <c r="G21" s="19"/>
      <c r="H21" s="16"/>
      <c r="I21" s="17"/>
      <c r="J21" s="18"/>
    </row>
    <row r="22" spans="2:14" x14ac:dyDescent="0.25">
      <c r="B22" s="7">
        <v>45980</v>
      </c>
      <c r="C22" s="8">
        <v>383</v>
      </c>
      <c r="D22" s="9"/>
      <c r="E22" s="10">
        <v>20</v>
      </c>
      <c r="F22" s="33">
        <f t="shared" si="0"/>
        <v>7660</v>
      </c>
      <c r="G22" s="19"/>
      <c r="H22" s="16"/>
      <c r="I22" s="17"/>
      <c r="J22" s="18"/>
    </row>
    <row r="23" spans="2:14" x14ac:dyDescent="0.25">
      <c r="B23" s="7">
        <v>45981</v>
      </c>
      <c r="C23" s="8">
        <v>397</v>
      </c>
      <c r="D23" s="9"/>
      <c r="E23" s="10">
        <v>20</v>
      </c>
      <c r="F23" s="33">
        <f t="shared" si="0"/>
        <v>7940</v>
      </c>
      <c r="G23" s="19"/>
      <c r="H23" s="16"/>
      <c r="I23" s="17"/>
      <c r="J23" s="18"/>
    </row>
    <row r="24" spans="2:14" x14ac:dyDescent="0.25">
      <c r="B24" s="7">
        <v>45982</v>
      </c>
      <c r="C24" s="8">
        <v>391</v>
      </c>
      <c r="D24" s="9"/>
      <c r="E24" s="10">
        <v>20</v>
      </c>
      <c r="F24" s="33">
        <f t="shared" si="0"/>
        <v>7820</v>
      </c>
      <c r="G24" s="19"/>
      <c r="H24" s="16"/>
      <c r="I24" s="17"/>
      <c r="J24" s="18"/>
    </row>
    <row r="25" spans="2:14" x14ac:dyDescent="0.25">
      <c r="B25" s="7">
        <v>45983</v>
      </c>
      <c r="C25" s="8">
        <v>384</v>
      </c>
      <c r="D25" s="9"/>
      <c r="E25" s="10">
        <v>20</v>
      </c>
      <c r="F25" s="33">
        <f t="shared" si="0"/>
        <v>7680</v>
      </c>
      <c r="G25" s="19"/>
      <c r="H25" s="16"/>
      <c r="I25" s="17"/>
      <c r="J25" s="18"/>
    </row>
    <row r="26" spans="2:14" x14ac:dyDescent="0.25">
      <c r="B26" s="7">
        <v>45984</v>
      </c>
      <c r="C26" s="8">
        <v>376</v>
      </c>
      <c r="D26" s="9"/>
      <c r="E26" s="10">
        <v>20</v>
      </c>
      <c r="F26" s="33">
        <f t="shared" si="0"/>
        <v>7520</v>
      </c>
      <c r="G26" s="19"/>
      <c r="H26" s="16"/>
      <c r="I26" s="17"/>
      <c r="J26" s="18"/>
    </row>
    <row r="27" spans="2:14" x14ac:dyDescent="0.25">
      <c r="B27" s="7">
        <v>45985</v>
      </c>
      <c r="C27" s="8">
        <v>376</v>
      </c>
      <c r="D27" s="9"/>
      <c r="E27" s="10">
        <v>20</v>
      </c>
      <c r="F27" s="33">
        <f t="shared" si="0"/>
        <v>7520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377</v>
      </c>
      <c r="D28" s="9"/>
      <c r="E28" s="10">
        <v>20</v>
      </c>
      <c r="F28" s="33">
        <f t="shared" si="0"/>
        <v>7540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372</v>
      </c>
      <c r="D29" s="9"/>
      <c r="E29" s="10">
        <v>20</v>
      </c>
      <c r="F29" s="33">
        <f t="shared" si="0"/>
        <v>7440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400</v>
      </c>
      <c r="D30" s="9"/>
      <c r="E30" s="10">
        <v>20</v>
      </c>
      <c r="F30" s="33">
        <f t="shared" si="0"/>
        <v>8000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388</v>
      </c>
      <c r="D31" s="9"/>
      <c r="E31" s="10">
        <v>20</v>
      </c>
      <c r="F31" s="33">
        <f t="shared" si="0"/>
        <v>7760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364</v>
      </c>
      <c r="D32" s="9"/>
      <c r="E32" s="10">
        <v>20</v>
      </c>
      <c r="F32" s="33">
        <f t="shared" si="0"/>
        <v>7280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372</v>
      </c>
      <c r="D33" s="9"/>
      <c r="E33" s="10">
        <v>20</v>
      </c>
      <c r="F33" s="33">
        <f t="shared" si="0"/>
        <v>7440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11287.5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221361.24079700001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225750</v>
      </c>
      <c r="L36" s="31">
        <f>J36-J4-J5-J6</f>
        <v>223269.00750000001</v>
      </c>
      <c r="M36" s="31"/>
      <c r="N36" s="31"/>
    </row>
    <row r="37" spans="2:14" x14ac:dyDescent="0.25">
      <c r="B37" s="26" t="s">
        <v>14</v>
      </c>
      <c r="C37" s="30">
        <f>C35</f>
        <v>11287.5</v>
      </c>
      <c r="D37" s="9">
        <f>D35/1.03</f>
        <v>0</v>
      </c>
      <c r="E37" s="10"/>
      <c r="F37" s="33">
        <f>SUM(F4:F36)</f>
        <v>225750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4388.7592029999942</v>
      </c>
      <c r="M39" s="17"/>
      <c r="N39" s="40">
        <f>J39+N34</f>
        <v>4388.7592029999942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4388.7592029999942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387</v>
      </c>
      <c r="D4" s="9"/>
      <c r="E4" s="10">
        <v>20</v>
      </c>
      <c r="F4" s="33">
        <f>E4*C4</f>
        <v>7740</v>
      </c>
      <c r="G4" s="11"/>
      <c r="H4" s="12" t="s">
        <v>6</v>
      </c>
      <c r="I4" s="13">
        <v>0.01</v>
      </c>
      <c r="J4" s="14">
        <f>(F36+F37)*I4</f>
        <v>2488.6</v>
      </c>
    </row>
    <row r="5" spans="2:29" x14ac:dyDescent="0.25">
      <c r="B5" s="7">
        <v>45993</v>
      </c>
      <c r="C5" s="8">
        <v>383</v>
      </c>
      <c r="D5" s="9"/>
      <c r="E5" s="10">
        <v>20</v>
      </c>
      <c r="F5" s="33">
        <f t="shared" ref="F5:F34" si="0">E5*C5</f>
        <v>7660</v>
      </c>
      <c r="G5" s="11"/>
      <c r="H5" s="12" t="s">
        <v>7</v>
      </c>
      <c r="I5" s="13">
        <v>1E-3</v>
      </c>
      <c r="J5" s="14">
        <f>(F36+F37-J4-J6)*I5</f>
        <v>246.37139999999999</v>
      </c>
    </row>
    <row r="6" spans="2:29" x14ac:dyDescent="0.25">
      <c r="B6" s="7">
        <v>45994</v>
      </c>
      <c r="C6" s="8">
        <v>384</v>
      </c>
      <c r="D6" s="9"/>
      <c r="E6" s="10">
        <v>20</v>
      </c>
      <c r="F6" s="33">
        <f t="shared" si="0"/>
        <v>7680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395</v>
      </c>
      <c r="D7" s="9"/>
      <c r="E7" s="10">
        <v>20</v>
      </c>
      <c r="F7" s="33">
        <f t="shared" si="0"/>
        <v>7900</v>
      </c>
      <c r="G7" s="11"/>
      <c r="H7" s="12" t="s">
        <v>9</v>
      </c>
      <c r="I7" s="13"/>
      <c r="J7" s="14">
        <f>'KASIM 2025'!J39*-1</f>
        <v>-4388.7592029999942</v>
      </c>
    </row>
    <row r="8" spans="2:29" x14ac:dyDescent="0.25">
      <c r="B8" s="7">
        <v>45996</v>
      </c>
      <c r="C8" s="8">
        <v>367</v>
      </c>
      <c r="D8" s="9"/>
      <c r="E8" s="10">
        <v>20</v>
      </c>
      <c r="F8" s="33">
        <f t="shared" si="0"/>
        <v>7340</v>
      </c>
      <c r="G8" s="15"/>
      <c r="H8" s="16"/>
      <c r="I8" s="17"/>
      <c r="J8" s="18"/>
    </row>
    <row r="9" spans="2:29" x14ac:dyDescent="0.25">
      <c r="B9" s="7">
        <v>45997</v>
      </c>
      <c r="C9" s="8">
        <v>391</v>
      </c>
      <c r="D9" s="9"/>
      <c r="E9" s="10">
        <v>20</v>
      </c>
      <c r="F9" s="33">
        <f t="shared" si="0"/>
        <v>7820</v>
      </c>
      <c r="G9" s="15" t="s">
        <v>39</v>
      </c>
      <c r="H9" s="16"/>
      <c r="I9" s="17"/>
      <c r="J9" s="18">
        <v>149.99600000000001</v>
      </c>
    </row>
    <row r="10" spans="2:29" x14ac:dyDescent="0.25">
      <c r="B10" s="7">
        <v>45998</v>
      </c>
      <c r="C10" s="8">
        <v>378</v>
      </c>
      <c r="D10" s="9"/>
      <c r="E10" s="10">
        <v>20</v>
      </c>
      <c r="F10" s="33">
        <f t="shared" si="0"/>
        <v>7560</v>
      </c>
      <c r="G10" s="15"/>
      <c r="H10" s="16"/>
      <c r="I10" s="17"/>
      <c r="J10" s="18"/>
    </row>
    <row r="11" spans="2:29" x14ac:dyDescent="0.25">
      <c r="B11" s="7">
        <v>45999</v>
      </c>
      <c r="C11" s="8">
        <v>361</v>
      </c>
      <c r="D11" s="9"/>
      <c r="E11" s="10">
        <v>20</v>
      </c>
      <c r="F11" s="33">
        <f t="shared" si="0"/>
        <v>7220</v>
      </c>
      <c r="G11" s="19"/>
      <c r="H11" s="16"/>
      <c r="I11" s="17"/>
      <c r="J11" s="18"/>
    </row>
    <row r="12" spans="2:29" x14ac:dyDescent="0.25">
      <c r="B12" s="7">
        <v>46000</v>
      </c>
      <c r="C12" s="8">
        <v>388</v>
      </c>
      <c r="D12" s="9"/>
      <c r="E12" s="10">
        <v>20</v>
      </c>
      <c r="F12" s="33">
        <f t="shared" si="0"/>
        <v>7760</v>
      </c>
      <c r="G12" s="19"/>
      <c r="H12" s="16"/>
      <c r="I12" s="17"/>
      <c r="J12" s="18"/>
    </row>
    <row r="13" spans="2:29" x14ac:dyDescent="0.25">
      <c r="B13" s="7">
        <v>46001</v>
      </c>
      <c r="C13" s="8">
        <v>371</v>
      </c>
      <c r="D13" s="9"/>
      <c r="E13" s="10">
        <v>20</v>
      </c>
      <c r="F13" s="33">
        <f t="shared" si="0"/>
        <v>7420</v>
      </c>
      <c r="G13" s="19"/>
      <c r="H13" s="16"/>
      <c r="I13" s="17"/>
      <c r="J13" s="18"/>
    </row>
    <row r="14" spans="2:29" x14ac:dyDescent="0.25">
      <c r="B14" s="7">
        <v>46002</v>
      </c>
      <c r="C14" s="8">
        <v>374</v>
      </c>
      <c r="D14" s="9"/>
      <c r="E14" s="10">
        <v>20</v>
      </c>
      <c r="F14" s="33">
        <f t="shared" si="0"/>
        <v>7480</v>
      </c>
      <c r="G14" s="15">
        <v>46037</v>
      </c>
      <c r="H14" s="16" t="s">
        <v>40</v>
      </c>
      <c r="I14" s="17"/>
      <c r="J14" s="18">
        <v>250363.79</v>
      </c>
    </row>
    <row r="15" spans="2:29" x14ac:dyDescent="0.25">
      <c r="B15" s="7">
        <v>46003</v>
      </c>
      <c r="C15" s="8">
        <v>370</v>
      </c>
      <c r="D15" s="9"/>
      <c r="E15" s="10">
        <v>20</v>
      </c>
      <c r="F15" s="33">
        <f t="shared" si="0"/>
        <v>7400</v>
      </c>
      <c r="G15" s="19"/>
      <c r="H15" s="16"/>
      <c r="I15" s="17"/>
      <c r="J15" s="18"/>
    </row>
    <row r="16" spans="2:29" x14ac:dyDescent="0.25">
      <c r="B16" s="7">
        <v>46004</v>
      </c>
      <c r="C16" s="8">
        <v>373</v>
      </c>
      <c r="D16" s="9"/>
      <c r="E16" s="10">
        <v>20</v>
      </c>
      <c r="F16" s="33">
        <f t="shared" si="0"/>
        <v>7460</v>
      </c>
      <c r="G16" s="19"/>
      <c r="H16" s="16"/>
      <c r="I16" s="17"/>
      <c r="J16" s="18"/>
    </row>
    <row r="17" spans="2:10" x14ac:dyDescent="0.25">
      <c r="B17" s="7">
        <v>46005</v>
      </c>
      <c r="C17" s="8">
        <v>394</v>
      </c>
      <c r="D17" s="9"/>
      <c r="E17" s="10">
        <v>20</v>
      </c>
      <c r="F17" s="33">
        <f t="shared" si="0"/>
        <v>7880</v>
      </c>
      <c r="G17" s="19"/>
      <c r="H17" s="16"/>
      <c r="I17" s="17"/>
      <c r="J17" s="18"/>
    </row>
    <row r="18" spans="2:10" x14ac:dyDescent="0.25">
      <c r="B18" s="7">
        <v>46006</v>
      </c>
      <c r="C18" s="8">
        <v>384</v>
      </c>
      <c r="D18" s="9"/>
      <c r="E18" s="10">
        <v>20</v>
      </c>
      <c r="F18" s="33">
        <f t="shared" si="0"/>
        <v>7680</v>
      </c>
      <c r="G18" s="19"/>
      <c r="H18" s="16"/>
      <c r="I18" s="17"/>
      <c r="J18" s="18"/>
    </row>
    <row r="19" spans="2:10" x14ac:dyDescent="0.25">
      <c r="B19" s="7">
        <v>46007</v>
      </c>
      <c r="C19" s="8">
        <v>404</v>
      </c>
      <c r="D19" s="9"/>
      <c r="E19" s="10">
        <v>20</v>
      </c>
      <c r="F19" s="33">
        <f t="shared" si="0"/>
        <v>8080</v>
      </c>
      <c r="G19" s="19"/>
      <c r="H19" s="16"/>
      <c r="I19" s="17"/>
      <c r="J19" s="18"/>
    </row>
    <row r="20" spans="2:10" x14ac:dyDescent="0.25">
      <c r="B20" s="7">
        <v>46008</v>
      </c>
      <c r="C20" s="8">
        <v>396</v>
      </c>
      <c r="D20" s="9"/>
      <c r="E20" s="10">
        <v>20</v>
      </c>
      <c r="F20" s="33">
        <f t="shared" si="0"/>
        <v>7920</v>
      </c>
      <c r="G20" s="19"/>
      <c r="H20" s="16"/>
      <c r="I20" s="17"/>
      <c r="J20" s="18"/>
    </row>
    <row r="21" spans="2:10" x14ac:dyDescent="0.25">
      <c r="B21" s="7">
        <v>46009</v>
      </c>
      <c r="C21" s="8">
        <v>400.5</v>
      </c>
      <c r="D21" s="9"/>
      <c r="E21" s="10">
        <v>20</v>
      </c>
      <c r="F21" s="33">
        <f t="shared" si="0"/>
        <v>8010</v>
      </c>
      <c r="G21" s="19"/>
      <c r="H21" s="16"/>
      <c r="I21" s="17"/>
      <c r="J21" s="18"/>
    </row>
    <row r="22" spans="2:10" x14ac:dyDescent="0.25">
      <c r="B22" s="7">
        <v>46010</v>
      </c>
      <c r="C22" s="8">
        <v>411</v>
      </c>
      <c r="D22" s="9"/>
      <c r="E22" s="10">
        <v>20</v>
      </c>
      <c r="F22" s="33">
        <f t="shared" si="0"/>
        <v>8220</v>
      </c>
      <c r="G22" s="19"/>
      <c r="H22" s="16"/>
      <c r="I22" s="17"/>
      <c r="J22" s="18"/>
    </row>
    <row r="23" spans="2:10" x14ac:dyDescent="0.25">
      <c r="B23" s="7">
        <v>46011</v>
      </c>
      <c r="C23" s="8">
        <v>405</v>
      </c>
      <c r="D23" s="9"/>
      <c r="E23" s="10">
        <v>20</v>
      </c>
      <c r="F23" s="33">
        <f t="shared" si="0"/>
        <v>8100</v>
      </c>
      <c r="G23" s="19"/>
      <c r="H23" s="16"/>
      <c r="I23" s="17"/>
      <c r="J23" s="18"/>
    </row>
    <row r="24" spans="2:10" x14ac:dyDescent="0.25">
      <c r="B24" s="7">
        <v>46012</v>
      </c>
      <c r="C24" s="8">
        <v>415</v>
      </c>
      <c r="D24" s="9"/>
      <c r="E24" s="10">
        <v>20</v>
      </c>
      <c r="F24" s="33">
        <f t="shared" si="0"/>
        <v>8300</v>
      </c>
      <c r="G24" s="19"/>
      <c r="H24" s="16"/>
      <c r="I24" s="17"/>
      <c r="J24" s="18"/>
    </row>
    <row r="25" spans="2:10" x14ac:dyDescent="0.25">
      <c r="B25" s="7">
        <v>46013</v>
      </c>
      <c r="C25" s="8">
        <v>402</v>
      </c>
      <c r="D25" s="9"/>
      <c r="E25" s="10">
        <v>20</v>
      </c>
      <c r="F25" s="33">
        <f t="shared" si="0"/>
        <v>8040</v>
      </c>
      <c r="G25" s="19"/>
      <c r="H25" s="16"/>
      <c r="I25" s="17"/>
      <c r="J25" s="18"/>
    </row>
    <row r="26" spans="2:10" x14ac:dyDescent="0.25">
      <c r="B26" s="7">
        <v>46014</v>
      </c>
      <c r="C26" s="8">
        <v>447</v>
      </c>
      <c r="D26" s="9"/>
      <c r="E26" s="10">
        <v>20</v>
      </c>
      <c r="F26" s="33">
        <f t="shared" si="0"/>
        <v>8940</v>
      </c>
      <c r="G26" s="19"/>
      <c r="H26" s="16"/>
      <c r="I26" s="17"/>
      <c r="J26" s="18"/>
    </row>
    <row r="27" spans="2:10" x14ac:dyDescent="0.25">
      <c r="B27" s="7">
        <v>46015</v>
      </c>
      <c r="C27" s="8">
        <v>444</v>
      </c>
      <c r="D27" s="9"/>
      <c r="E27" s="10">
        <v>20</v>
      </c>
      <c r="F27" s="33">
        <f t="shared" si="0"/>
        <v>8880</v>
      </c>
      <c r="G27" s="19"/>
      <c r="H27" s="16"/>
      <c r="I27" s="17"/>
      <c r="J27" s="18"/>
    </row>
    <row r="28" spans="2:10" x14ac:dyDescent="0.25">
      <c r="B28" s="7">
        <v>46016</v>
      </c>
      <c r="C28" s="8">
        <v>462</v>
      </c>
      <c r="D28" s="9"/>
      <c r="E28" s="10">
        <v>20</v>
      </c>
      <c r="F28" s="33">
        <f t="shared" si="0"/>
        <v>9240</v>
      </c>
      <c r="G28" s="19"/>
      <c r="H28" s="16"/>
      <c r="I28" s="17"/>
      <c r="J28" s="18"/>
    </row>
    <row r="29" spans="2:10" x14ac:dyDescent="0.25">
      <c r="B29" s="7">
        <v>46017</v>
      </c>
      <c r="C29" s="8">
        <v>409</v>
      </c>
      <c r="D29" s="9"/>
      <c r="E29" s="10">
        <v>20</v>
      </c>
      <c r="F29" s="33">
        <f t="shared" si="0"/>
        <v>8180</v>
      </c>
      <c r="G29" s="19"/>
      <c r="H29" s="16"/>
      <c r="I29" s="17"/>
      <c r="J29" s="18"/>
    </row>
    <row r="30" spans="2:10" x14ac:dyDescent="0.25">
      <c r="B30" s="7">
        <v>46018</v>
      </c>
      <c r="C30" s="8">
        <v>437</v>
      </c>
      <c r="D30" s="9"/>
      <c r="E30" s="10">
        <v>20</v>
      </c>
      <c r="F30" s="33">
        <f t="shared" si="0"/>
        <v>8740</v>
      </c>
      <c r="G30" s="19"/>
      <c r="H30" s="16"/>
      <c r="I30" s="17"/>
      <c r="J30" s="18"/>
    </row>
    <row r="31" spans="2:10" x14ac:dyDescent="0.25">
      <c r="B31" s="7">
        <v>46019</v>
      </c>
      <c r="C31" s="8">
        <v>426</v>
      </c>
      <c r="D31" s="9"/>
      <c r="E31" s="10">
        <v>20</v>
      </c>
      <c r="F31" s="33">
        <f t="shared" si="0"/>
        <v>8520</v>
      </c>
      <c r="G31" s="19"/>
      <c r="H31" s="16"/>
      <c r="I31" s="17"/>
      <c r="J31" s="18"/>
    </row>
    <row r="32" spans="2:10" x14ac:dyDescent="0.25">
      <c r="B32" s="7">
        <v>46020</v>
      </c>
      <c r="C32" s="8">
        <v>438</v>
      </c>
      <c r="D32" s="9"/>
      <c r="E32" s="10">
        <v>20</v>
      </c>
      <c r="F32" s="33">
        <f t="shared" si="0"/>
        <v>8760</v>
      </c>
      <c r="G32" s="19"/>
      <c r="H32" s="16"/>
      <c r="I32" s="17"/>
      <c r="J32" s="18"/>
    </row>
    <row r="33" spans="2:12" x14ac:dyDescent="0.25">
      <c r="B33" s="7">
        <v>46021</v>
      </c>
      <c r="C33" s="8">
        <v>427</v>
      </c>
      <c r="D33" s="9"/>
      <c r="E33" s="10">
        <v>20</v>
      </c>
      <c r="F33" s="33">
        <f t="shared" si="0"/>
        <v>8540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419.5</v>
      </c>
      <c r="D34" s="48"/>
      <c r="E34" s="10">
        <v>20</v>
      </c>
      <c r="F34" s="49">
        <f t="shared" si="0"/>
        <v>8390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12443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248859.99819700001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248860</v>
      </c>
      <c r="L36" s="31">
        <f>J36-J4-J5-J6</f>
        <v>246125.02859999999</v>
      </c>
    </row>
    <row r="37" spans="2:12" x14ac:dyDescent="0.25">
      <c r="B37" s="26" t="s">
        <v>14</v>
      </c>
      <c r="C37" s="30">
        <f>C35</f>
        <v>12443</v>
      </c>
      <c r="D37" s="9">
        <f>D35/1.03</f>
        <v>0</v>
      </c>
      <c r="E37" s="10"/>
      <c r="F37" s="33">
        <f>SUM(F4:F36)</f>
        <v>248860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1.8029999919235706E-3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D156D-CBC0-4A5F-8FD9-EFC1C47EDB51}">
  <dimension ref="B1:AC43"/>
  <sheetViews>
    <sheetView zoomScale="85" zoomScaleNormal="85" workbookViewId="0">
      <selection activeCell="M25" sqref="M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428</v>
      </c>
      <c r="D4" s="9"/>
      <c r="E4" s="10">
        <v>21</v>
      </c>
      <c r="F4" s="33">
        <f>E4*C4</f>
        <v>8988</v>
      </c>
      <c r="G4" s="11"/>
      <c r="H4" s="12" t="s">
        <v>6</v>
      </c>
      <c r="I4" s="13">
        <v>0.01</v>
      </c>
      <c r="J4" s="14">
        <f>(F36+F37)*I4</f>
        <v>2958.8362499999998</v>
      </c>
    </row>
    <row r="5" spans="2:29" x14ac:dyDescent="0.25">
      <c r="B5" s="7">
        <v>46024</v>
      </c>
      <c r="C5" s="8">
        <v>437.5</v>
      </c>
      <c r="D5" s="9"/>
      <c r="E5" s="10">
        <v>21</v>
      </c>
      <c r="F5" s="33">
        <f t="shared" ref="F5:F34" si="0">E5*C5</f>
        <v>9187.5</v>
      </c>
      <c r="G5" s="11"/>
      <c r="H5" s="12" t="s">
        <v>7</v>
      </c>
      <c r="I5" s="13">
        <v>1E-3</v>
      </c>
      <c r="J5" s="14">
        <f>(F36+F37-J4-J6)*I5</f>
        <v>292.92478875</v>
      </c>
    </row>
    <row r="6" spans="2:29" x14ac:dyDescent="0.25">
      <c r="B6" s="7">
        <v>46025</v>
      </c>
      <c r="C6" s="8">
        <v>605</v>
      </c>
      <c r="D6" s="9"/>
      <c r="E6" s="10">
        <v>21</v>
      </c>
      <c r="F6" s="33">
        <f t="shared" si="0"/>
        <v>12705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243</v>
      </c>
      <c r="D7" s="9"/>
      <c r="E7" s="10">
        <v>21</v>
      </c>
      <c r="F7" s="33">
        <f t="shared" si="0"/>
        <v>5103</v>
      </c>
      <c r="G7" s="11"/>
      <c r="H7" s="12" t="s">
        <v>9</v>
      </c>
      <c r="I7" s="13"/>
      <c r="J7" s="14">
        <f>'ARALIK 2025'!J39*-1</f>
        <v>-1.8029999919235706E-3</v>
      </c>
    </row>
    <row r="8" spans="2:29" x14ac:dyDescent="0.25">
      <c r="B8" s="7">
        <v>46027</v>
      </c>
      <c r="C8" s="8">
        <v>399</v>
      </c>
      <c r="D8" s="9"/>
      <c r="E8" s="10">
        <v>21</v>
      </c>
      <c r="F8" s="33">
        <f t="shared" si="0"/>
        <v>8379</v>
      </c>
      <c r="G8" s="15"/>
      <c r="H8" s="16"/>
      <c r="I8" s="17"/>
      <c r="J8" s="18"/>
    </row>
    <row r="9" spans="2:29" x14ac:dyDescent="0.25">
      <c r="B9" s="7">
        <v>46028</v>
      </c>
      <c r="C9" s="8">
        <v>454</v>
      </c>
      <c r="D9" s="9"/>
      <c r="E9" s="10">
        <v>21</v>
      </c>
      <c r="F9" s="33">
        <f t="shared" si="0"/>
        <v>9534</v>
      </c>
      <c r="G9" s="15"/>
      <c r="H9" s="16"/>
      <c r="I9" s="17"/>
      <c r="J9" s="18"/>
    </row>
    <row r="10" spans="2:29" x14ac:dyDescent="0.25">
      <c r="B10" s="7">
        <v>46029</v>
      </c>
      <c r="C10" s="8">
        <v>432</v>
      </c>
      <c r="D10" s="9"/>
      <c r="E10" s="10">
        <v>21</v>
      </c>
      <c r="F10" s="33">
        <f t="shared" si="0"/>
        <v>9072</v>
      </c>
      <c r="G10" s="15"/>
      <c r="H10" s="16"/>
      <c r="I10" s="17"/>
      <c r="J10" s="18"/>
    </row>
    <row r="11" spans="2:29" x14ac:dyDescent="0.25">
      <c r="B11" s="7">
        <v>46030</v>
      </c>
      <c r="C11" s="8">
        <v>455</v>
      </c>
      <c r="D11" s="9"/>
      <c r="E11" s="10">
        <v>21</v>
      </c>
      <c r="F11" s="33">
        <f t="shared" si="0"/>
        <v>9555</v>
      </c>
      <c r="G11" s="19"/>
      <c r="H11" s="16"/>
      <c r="I11" s="17"/>
      <c r="J11" s="18"/>
    </row>
    <row r="12" spans="2:29" x14ac:dyDescent="0.25">
      <c r="B12" s="7">
        <v>46031</v>
      </c>
      <c r="C12" s="8">
        <v>451</v>
      </c>
      <c r="D12" s="9"/>
      <c r="E12" s="10">
        <v>21</v>
      </c>
      <c r="F12" s="33">
        <f t="shared" si="0"/>
        <v>9471</v>
      </c>
      <c r="G12" s="19"/>
      <c r="H12" s="16"/>
      <c r="I12" s="17"/>
      <c r="J12" s="18"/>
    </row>
    <row r="13" spans="2:29" x14ac:dyDescent="0.25">
      <c r="B13" s="7">
        <v>46032</v>
      </c>
      <c r="C13" s="8">
        <v>452</v>
      </c>
      <c r="D13" s="9"/>
      <c r="E13" s="10">
        <v>21</v>
      </c>
      <c r="F13" s="33">
        <f t="shared" si="0"/>
        <v>9492</v>
      </c>
      <c r="G13" s="19"/>
      <c r="H13" s="16"/>
      <c r="I13" s="17"/>
      <c r="J13" s="18"/>
    </row>
    <row r="14" spans="2:29" x14ac:dyDescent="0.25">
      <c r="B14" s="7">
        <v>46033</v>
      </c>
      <c r="C14" s="8">
        <v>453</v>
      </c>
      <c r="D14" s="9"/>
      <c r="E14" s="10">
        <v>21</v>
      </c>
      <c r="F14" s="33">
        <f t="shared" si="0"/>
        <v>9513</v>
      </c>
      <c r="G14" s="19"/>
      <c r="H14" s="16"/>
      <c r="I14" s="17"/>
      <c r="J14" s="18"/>
    </row>
    <row r="15" spans="2:29" x14ac:dyDescent="0.25">
      <c r="B15" s="7">
        <v>46034</v>
      </c>
      <c r="C15" s="8">
        <v>438</v>
      </c>
      <c r="D15" s="9"/>
      <c r="E15" s="10">
        <v>21</v>
      </c>
      <c r="F15" s="33">
        <f t="shared" si="0"/>
        <v>9198</v>
      </c>
      <c r="G15" s="19"/>
      <c r="H15" s="16"/>
      <c r="I15" s="17"/>
      <c r="J15" s="18"/>
    </row>
    <row r="16" spans="2:29" x14ac:dyDescent="0.25">
      <c r="B16" s="7">
        <v>46035</v>
      </c>
      <c r="C16" s="8">
        <v>457</v>
      </c>
      <c r="D16" s="9"/>
      <c r="E16" s="10">
        <v>21</v>
      </c>
      <c r="F16" s="33">
        <f t="shared" si="0"/>
        <v>9597</v>
      </c>
      <c r="G16" s="15">
        <v>46077</v>
      </c>
      <c r="H16" s="16" t="s">
        <v>40</v>
      </c>
      <c r="I16" s="17"/>
      <c r="J16" s="18">
        <v>282239</v>
      </c>
    </row>
    <row r="17" spans="2:10" x14ac:dyDescent="0.25">
      <c r="B17" s="7">
        <v>46036</v>
      </c>
      <c r="C17" s="8">
        <v>457</v>
      </c>
      <c r="D17" s="9"/>
      <c r="E17" s="10">
        <v>21</v>
      </c>
      <c r="F17" s="33">
        <f t="shared" si="0"/>
        <v>9597</v>
      </c>
      <c r="G17" s="19"/>
      <c r="H17" s="16"/>
      <c r="I17" s="17"/>
      <c r="J17" s="18"/>
    </row>
    <row r="18" spans="2:10" x14ac:dyDescent="0.25">
      <c r="B18" s="7">
        <v>46037</v>
      </c>
      <c r="C18" s="8">
        <v>438</v>
      </c>
      <c r="D18" s="9"/>
      <c r="E18" s="10">
        <v>21</v>
      </c>
      <c r="F18" s="33">
        <f t="shared" si="0"/>
        <v>9198</v>
      </c>
      <c r="G18" s="19"/>
      <c r="H18" s="16"/>
      <c r="I18" s="17"/>
      <c r="J18" s="18"/>
    </row>
    <row r="19" spans="2:10" x14ac:dyDescent="0.25">
      <c r="B19" s="7">
        <v>46038</v>
      </c>
      <c r="C19" s="8">
        <v>433</v>
      </c>
      <c r="D19" s="9"/>
      <c r="E19" s="10">
        <v>21</v>
      </c>
      <c r="F19" s="33">
        <f t="shared" si="0"/>
        <v>9093</v>
      </c>
      <c r="G19" s="19"/>
      <c r="H19" s="16"/>
      <c r="I19" s="17"/>
      <c r="J19" s="18"/>
    </row>
    <row r="20" spans="2:10" x14ac:dyDescent="0.25">
      <c r="B20" s="7">
        <v>46039</v>
      </c>
      <c r="C20" s="8">
        <v>445</v>
      </c>
      <c r="D20" s="9"/>
      <c r="E20" s="10">
        <v>21</v>
      </c>
      <c r="F20" s="33">
        <f t="shared" si="0"/>
        <v>9345</v>
      </c>
      <c r="G20" s="19"/>
      <c r="H20" s="16"/>
      <c r="I20" s="17"/>
      <c r="J20" s="18"/>
    </row>
    <row r="21" spans="2:10" x14ac:dyDescent="0.25">
      <c r="B21" s="7">
        <v>46040</v>
      </c>
      <c r="C21" s="8">
        <v>425</v>
      </c>
      <c r="D21" s="9"/>
      <c r="E21" s="10">
        <v>21</v>
      </c>
      <c r="F21" s="33">
        <f t="shared" si="0"/>
        <v>8925</v>
      </c>
      <c r="G21" s="19"/>
      <c r="H21" s="16"/>
      <c r="I21" s="17"/>
      <c r="J21" s="18"/>
    </row>
    <row r="22" spans="2:10" x14ac:dyDescent="0.25">
      <c r="B22" s="7">
        <v>46041</v>
      </c>
      <c r="C22" s="8">
        <v>431</v>
      </c>
      <c r="D22" s="9"/>
      <c r="E22" s="10">
        <v>21</v>
      </c>
      <c r="F22" s="33">
        <f t="shared" si="0"/>
        <v>9051</v>
      </c>
      <c r="G22" s="19"/>
      <c r="H22" s="16"/>
      <c r="I22" s="17"/>
      <c r="J22" s="18"/>
    </row>
    <row r="23" spans="2:10" x14ac:dyDescent="0.25">
      <c r="B23" s="7">
        <v>46042</v>
      </c>
      <c r="C23" s="8">
        <v>441</v>
      </c>
      <c r="D23" s="9"/>
      <c r="E23" s="10">
        <v>21</v>
      </c>
      <c r="F23" s="33">
        <f t="shared" si="0"/>
        <v>9261</v>
      </c>
      <c r="G23" s="19"/>
      <c r="H23" s="16"/>
      <c r="I23" s="17"/>
      <c r="J23" s="18"/>
    </row>
    <row r="24" spans="2:10" x14ac:dyDescent="0.25">
      <c r="B24" s="7">
        <v>46043</v>
      </c>
      <c r="C24" s="8">
        <v>420</v>
      </c>
      <c r="D24" s="9"/>
      <c r="E24" s="10">
        <v>21</v>
      </c>
      <c r="F24" s="33">
        <f t="shared" si="0"/>
        <v>8820</v>
      </c>
      <c r="G24" s="19"/>
      <c r="H24" s="16"/>
      <c r="I24" s="17"/>
      <c r="J24" s="18"/>
    </row>
    <row r="25" spans="2:10" x14ac:dyDescent="0.25">
      <c r="B25" s="7">
        <v>46044</v>
      </c>
      <c r="C25" s="8">
        <v>402</v>
      </c>
      <c r="D25" s="9"/>
      <c r="E25" s="10">
        <v>24.75</v>
      </c>
      <c r="F25" s="33">
        <f t="shared" si="0"/>
        <v>9949.5</v>
      </c>
      <c r="G25" s="19"/>
      <c r="H25" s="16"/>
      <c r="I25" s="17"/>
      <c r="J25" s="18"/>
    </row>
    <row r="26" spans="2:10" x14ac:dyDescent="0.25">
      <c r="B26" s="7">
        <v>46045</v>
      </c>
      <c r="C26" s="8">
        <v>434</v>
      </c>
      <c r="D26" s="9"/>
      <c r="E26" s="10">
        <v>24.75</v>
      </c>
      <c r="F26" s="33">
        <f t="shared" si="0"/>
        <v>10741.5</v>
      </c>
      <c r="G26" s="19"/>
      <c r="H26" s="16"/>
      <c r="I26" s="17"/>
      <c r="J26" s="18"/>
    </row>
    <row r="27" spans="2:10" x14ac:dyDescent="0.25">
      <c r="B27" s="7">
        <v>46046</v>
      </c>
      <c r="C27" s="8">
        <v>434</v>
      </c>
      <c r="D27" s="9"/>
      <c r="E27" s="10">
        <v>24.75</v>
      </c>
      <c r="F27" s="33">
        <f t="shared" si="0"/>
        <v>10741.5</v>
      </c>
      <c r="G27" s="19"/>
      <c r="H27" s="16"/>
      <c r="I27" s="17"/>
      <c r="J27" s="18"/>
    </row>
    <row r="28" spans="2:10" x14ac:dyDescent="0.25">
      <c r="B28" s="7">
        <v>46047</v>
      </c>
      <c r="C28" s="8">
        <v>412</v>
      </c>
      <c r="D28" s="9"/>
      <c r="E28" s="10">
        <v>24.75</v>
      </c>
      <c r="F28" s="33">
        <f t="shared" si="0"/>
        <v>10197</v>
      </c>
      <c r="G28" s="19"/>
      <c r="H28" s="16"/>
      <c r="I28" s="17"/>
      <c r="J28" s="18"/>
    </row>
    <row r="29" spans="2:10" x14ac:dyDescent="0.25">
      <c r="B29" s="7">
        <v>46048</v>
      </c>
      <c r="C29" s="8">
        <v>400</v>
      </c>
      <c r="D29" s="9"/>
      <c r="E29" s="10">
        <v>24.75</v>
      </c>
      <c r="F29" s="33">
        <f t="shared" si="0"/>
        <v>9900</v>
      </c>
      <c r="G29" s="19"/>
      <c r="H29" s="16"/>
      <c r="I29" s="17"/>
      <c r="J29" s="18"/>
    </row>
    <row r="30" spans="2:10" x14ac:dyDescent="0.25">
      <c r="B30" s="7">
        <v>46049</v>
      </c>
      <c r="C30" s="8">
        <v>400</v>
      </c>
      <c r="D30" s="9"/>
      <c r="E30" s="10">
        <v>24.75</v>
      </c>
      <c r="F30" s="33">
        <f t="shared" si="0"/>
        <v>9900</v>
      </c>
      <c r="G30" s="19"/>
      <c r="H30" s="16"/>
      <c r="I30" s="17"/>
      <c r="J30" s="18"/>
    </row>
    <row r="31" spans="2:10" x14ac:dyDescent="0.25">
      <c r="B31" s="7">
        <v>46050</v>
      </c>
      <c r="C31" s="8">
        <v>394.5</v>
      </c>
      <c r="D31" s="9"/>
      <c r="E31" s="10">
        <v>24.75</v>
      </c>
      <c r="F31" s="33">
        <f t="shared" si="0"/>
        <v>9763.875</v>
      </c>
      <c r="G31" s="19"/>
      <c r="H31" s="16"/>
      <c r="I31" s="17"/>
      <c r="J31" s="18"/>
    </row>
    <row r="32" spans="2:10" x14ac:dyDescent="0.25">
      <c r="B32" s="7">
        <v>46051</v>
      </c>
      <c r="C32" s="8">
        <v>418</v>
      </c>
      <c r="D32" s="9"/>
      <c r="E32" s="10">
        <v>24.75</v>
      </c>
      <c r="F32" s="33">
        <f t="shared" si="0"/>
        <v>10345.5</v>
      </c>
      <c r="G32" s="19"/>
      <c r="H32" s="16"/>
      <c r="I32" s="17"/>
      <c r="J32" s="18"/>
    </row>
    <row r="33" spans="2:12" x14ac:dyDescent="0.25">
      <c r="B33" s="7">
        <v>46052</v>
      </c>
      <c r="C33" s="8">
        <v>424</v>
      </c>
      <c r="D33" s="9"/>
      <c r="E33" s="10">
        <v>24.75</v>
      </c>
      <c r="F33" s="33">
        <f t="shared" si="0"/>
        <v>10494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435</v>
      </c>
      <c r="D34" s="48"/>
      <c r="E34" s="10">
        <v>24.75</v>
      </c>
      <c r="F34" s="49">
        <f t="shared" si="0"/>
        <v>10766.25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13348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285490.75923575001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295883.625</v>
      </c>
      <c r="L36" s="31">
        <f>J36-J4-J5-J6</f>
        <v>292631.86396125</v>
      </c>
    </row>
    <row r="37" spans="2:12" x14ac:dyDescent="0.25">
      <c r="B37" s="26" t="s">
        <v>14</v>
      </c>
      <c r="C37" s="30">
        <f>C35</f>
        <v>13348</v>
      </c>
      <c r="D37" s="9">
        <f>D35/1.03</f>
        <v>0</v>
      </c>
      <c r="E37" s="10"/>
      <c r="F37" s="33">
        <f>SUM(F4:F36)</f>
        <v>295883.625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10392.865764249989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D40-EF27-4435-B98B-4FAC92B15A1C}">
  <dimension ref="B1:AC43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430.5</v>
      </c>
      <c r="D4" s="9"/>
      <c r="E4" s="10">
        <v>25.5</v>
      </c>
      <c r="F4" s="33">
        <f>E4*C4</f>
        <v>10977.75</v>
      </c>
      <c r="G4" s="11"/>
      <c r="H4" s="12" t="s">
        <v>6</v>
      </c>
      <c r="I4" s="13">
        <v>0.01</v>
      </c>
      <c r="J4" s="14">
        <f>(F36+F37)*I4</f>
        <v>3080.91</v>
      </c>
    </row>
    <row r="5" spans="2:29" x14ac:dyDescent="0.25">
      <c r="B5" s="7">
        <v>46055</v>
      </c>
      <c r="C5" s="8">
        <v>432</v>
      </c>
      <c r="D5" s="9"/>
      <c r="E5" s="10">
        <v>25.5</v>
      </c>
      <c r="F5" s="33">
        <f t="shared" ref="F5:F34" si="0">E5*C5</f>
        <v>11016</v>
      </c>
      <c r="G5" s="11"/>
      <c r="H5" s="12" t="s">
        <v>7</v>
      </c>
      <c r="I5" s="13">
        <v>1E-3</v>
      </c>
      <c r="J5" s="14">
        <f>(F36+F37-J4-J6)*I5</f>
        <v>305.01009000000005</v>
      </c>
    </row>
    <row r="6" spans="2:29" x14ac:dyDescent="0.25">
      <c r="B6" s="7">
        <v>46056</v>
      </c>
      <c r="C6" s="8">
        <v>436</v>
      </c>
      <c r="D6" s="9"/>
      <c r="E6" s="10">
        <v>25.5</v>
      </c>
      <c r="F6" s="33">
        <f t="shared" si="0"/>
        <v>11118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447</v>
      </c>
      <c r="D7" s="9"/>
      <c r="E7" s="10">
        <v>25.5</v>
      </c>
      <c r="F7" s="33">
        <f t="shared" si="0"/>
        <v>11398.5</v>
      </c>
      <c r="G7" s="11"/>
      <c r="H7" s="12" t="s">
        <v>9</v>
      </c>
      <c r="I7" s="13"/>
      <c r="J7" s="14">
        <f>'OCAK 2026'!J39*-1</f>
        <v>-10392.865764249989</v>
      </c>
    </row>
    <row r="8" spans="2:29" x14ac:dyDescent="0.25">
      <c r="B8" s="7">
        <v>46058</v>
      </c>
      <c r="C8" s="8">
        <v>444</v>
      </c>
      <c r="D8" s="9"/>
      <c r="E8" s="10">
        <v>25.5</v>
      </c>
      <c r="F8" s="33">
        <f t="shared" si="0"/>
        <v>11322</v>
      </c>
      <c r="G8" s="15"/>
      <c r="H8" s="16"/>
      <c r="I8" s="17"/>
      <c r="J8" s="18"/>
    </row>
    <row r="9" spans="2:29" x14ac:dyDescent="0.25">
      <c r="B9" s="7">
        <v>46059</v>
      </c>
      <c r="C9" s="8">
        <v>463</v>
      </c>
      <c r="D9" s="9"/>
      <c r="E9" s="10">
        <v>25.5</v>
      </c>
      <c r="F9" s="33">
        <f t="shared" si="0"/>
        <v>11806.5</v>
      </c>
      <c r="G9" s="15"/>
      <c r="H9" s="16"/>
      <c r="I9" s="17"/>
      <c r="J9" s="18"/>
    </row>
    <row r="10" spans="2:29" x14ac:dyDescent="0.25">
      <c r="B10" s="7">
        <v>46060</v>
      </c>
      <c r="C10" s="8">
        <v>442.5</v>
      </c>
      <c r="D10" s="9"/>
      <c r="E10" s="10">
        <v>25.5</v>
      </c>
      <c r="F10" s="33">
        <f t="shared" si="0"/>
        <v>11283.75</v>
      </c>
      <c r="G10" s="15"/>
      <c r="H10" s="16"/>
      <c r="I10" s="17"/>
      <c r="J10" s="18"/>
    </row>
    <row r="11" spans="2:29" x14ac:dyDescent="0.25">
      <c r="B11" s="7">
        <v>46061</v>
      </c>
      <c r="C11" s="8">
        <v>432</v>
      </c>
      <c r="D11" s="9"/>
      <c r="E11" s="10">
        <v>25.5</v>
      </c>
      <c r="F11" s="33">
        <f t="shared" si="0"/>
        <v>11016</v>
      </c>
      <c r="G11" s="19"/>
      <c r="H11" s="16"/>
      <c r="I11" s="17"/>
      <c r="J11" s="18"/>
    </row>
    <row r="12" spans="2:29" x14ac:dyDescent="0.25">
      <c r="B12" s="7">
        <v>46062</v>
      </c>
      <c r="C12" s="8">
        <v>433</v>
      </c>
      <c r="D12" s="9"/>
      <c r="E12" s="10">
        <v>25.5</v>
      </c>
      <c r="F12" s="33">
        <f t="shared" si="0"/>
        <v>11041.5</v>
      </c>
      <c r="G12" s="19"/>
      <c r="H12" s="16"/>
      <c r="I12" s="17"/>
      <c r="J12" s="18"/>
    </row>
    <row r="13" spans="2:29" x14ac:dyDescent="0.25">
      <c r="B13" s="7">
        <v>46063</v>
      </c>
      <c r="C13" s="8">
        <v>438</v>
      </c>
      <c r="D13" s="9"/>
      <c r="E13" s="10">
        <v>25.5</v>
      </c>
      <c r="F13" s="33">
        <f t="shared" si="0"/>
        <v>11169</v>
      </c>
      <c r="G13" s="19"/>
      <c r="H13" s="16"/>
      <c r="I13" s="17"/>
      <c r="J13" s="18"/>
    </row>
    <row r="14" spans="2:29" x14ac:dyDescent="0.25">
      <c r="B14" s="7">
        <v>46064</v>
      </c>
      <c r="C14" s="8">
        <v>450</v>
      </c>
      <c r="D14" s="9"/>
      <c r="E14" s="10">
        <v>25.5</v>
      </c>
      <c r="F14" s="33">
        <f t="shared" si="0"/>
        <v>11475</v>
      </c>
      <c r="G14" s="19"/>
      <c r="H14" s="16"/>
      <c r="I14" s="17"/>
      <c r="J14" s="18"/>
    </row>
    <row r="15" spans="2:29" x14ac:dyDescent="0.25">
      <c r="B15" s="7">
        <v>46065</v>
      </c>
      <c r="C15" s="8">
        <v>434</v>
      </c>
      <c r="D15" s="9"/>
      <c r="E15" s="10">
        <v>25.5</v>
      </c>
      <c r="F15" s="33">
        <f t="shared" si="0"/>
        <v>11067</v>
      </c>
      <c r="G15" s="19"/>
      <c r="H15" s="16"/>
      <c r="I15" s="17"/>
      <c r="J15" s="18"/>
    </row>
    <row r="16" spans="2:29" x14ac:dyDescent="0.25">
      <c r="B16" s="7">
        <v>46066</v>
      </c>
      <c r="C16" s="8">
        <v>432</v>
      </c>
      <c r="D16" s="9"/>
      <c r="E16" s="10">
        <v>25.5</v>
      </c>
      <c r="F16" s="33">
        <f t="shared" si="0"/>
        <v>11016</v>
      </c>
      <c r="G16" s="15">
        <v>46099</v>
      </c>
      <c r="H16" s="16" t="s">
        <v>40</v>
      </c>
      <c r="I16" s="17"/>
      <c r="J16" s="18">
        <v>150000</v>
      </c>
    </row>
    <row r="17" spans="2:10" x14ac:dyDescent="0.25">
      <c r="B17" s="7">
        <v>46067</v>
      </c>
      <c r="C17" s="8">
        <v>432</v>
      </c>
      <c r="D17" s="9"/>
      <c r="E17" s="10">
        <v>25.5</v>
      </c>
      <c r="F17" s="33">
        <f t="shared" si="0"/>
        <v>11016</v>
      </c>
      <c r="G17" s="19"/>
      <c r="H17" s="16"/>
      <c r="I17" s="17"/>
      <c r="J17" s="18"/>
    </row>
    <row r="18" spans="2:10" x14ac:dyDescent="0.25">
      <c r="B18" s="7">
        <v>46068</v>
      </c>
      <c r="C18" s="8">
        <v>409</v>
      </c>
      <c r="D18" s="9"/>
      <c r="E18" s="10">
        <v>25.5</v>
      </c>
      <c r="F18" s="33">
        <f t="shared" si="0"/>
        <v>10429.5</v>
      </c>
      <c r="G18" s="19"/>
      <c r="H18" s="16"/>
      <c r="I18" s="17"/>
      <c r="J18" s="18"/>
    </row>
    <row r="19" spans="2:10" x14ac:dyDescent="0.25">
      <c r="B19" s="7">
        <v>46069</v>
      </c>
      <c r="C19" s="8">
        <v>425</v>
      </c>
      <c r="D19" s="9"/>
      <c r="E19" s="10">
        <v>25.5</v>
      </c>
      <c r="F19" s="33">
        <f t="shared" si="0"/>
        <v>10837.5</v>
      </c>
      <c r="G19" s="15">
        <v>46106</v>
      </c>
      <c r="H19" s="16" t="s">
        <v>41</v>
      </c>
      <c r="I19" s="17"/>
      <c r="J19" s="18">
        <v>156136.03</v>
      </c>
    </row>
    <row r="20" spans="2:10" x14ac:dyDescent="0.25">
      <c r="B20" s="7">
        <v>46070</v>
      </c>
      <c r="C20" s="8">
        <v>434</v>
      </c>
      <c r="D20" s="9"/>
      <c r="E20" s="10">
        <v>25.5</v>
      </c>
      <c r="F20" s="33">
        <f t="shared" si="0"/>
        <v>11067</v>
      </c>
      <c r="G20" s="19"/>
      <c r="H20" s="16"/>
      <c r="I20" s="17"/>
      <c r="J20" s="18"/>
    </row>
    <row r="21" spans="2:10" x14ac:dyDescent="0.25">
      <c r="B21" s="7">
        <v>46071</v>
      </c>
      <c r="C21" s="8">
        <v>424</v>
      </c>
      <c r="D21" s="9"/>
      <c r="E21" s="10">
        <v>25.5</v>
      </c>
      <c r="F21" s="33">
        <f t="shared" si="0"/>
        <v>10812</v>
      </c>
      <c r="G21" s="15">
        <v>46113</v>
      </c>
      <c r="H21" s="16" t="s">
        <v>40</v>
      </c>
      <c r="I21" s="17"/>
      <c r="J21" s="18">
        <v>8961.92</v>
      </c>
    </row>
    <row r="22" spans="2:10" x14ac:dyDescent="0.25">
      <c r="B22" s="7">
        <v>46072</v>
      </c>
      <c r="C22" s="8">
        <v>424</v>
      </c>
      <c r="D22" s="9"/>
      <c r="E22" s="10">
        <v>25.5</v>
      </c>
      <c r="F22" s="33">
        <f t="shared" si="0"/>
        <v>10812</v>
      </c>
      <c r="G22" s="19"/>
      <c r="H22" s="16"/>
      <c r="I22" s="17"/>
      <c r="J22" s="18"/>
    </row>
    <row r="23" spans="2:10" x14ac:dyDescent="0.25">
      <c r="B23" s="7">
        <v>46073</v>
      </c>
      <c r="C23" s="8">
        <v>440</v>
      </c>
      <c r="D23" s="9"/>
      <c r="E23" s="10">
        <v>25.5</v>
      </c>
      <c r="F23" s="33">
        <f t="shared" si="0"/>
        <v>11220</v>
      </c>
      <c r="G23" s="19"/>
      <c r="H23" s="16"/>
      <c r="I23" s="17"/>
      <c r="J23" s="18"/>
    </row>
    <row r="24" spans="2:10" x14ac:dyDescent="0.25">
      <c r="B24" s="7">
        <v>46074</v>
      </c>
      <c r="C24" s="8">
        <v>437</v>
      </c>
      <c r="D24" s="9"/>
      <c r="E24" s="10">
        <v>25.5</v>
      </c>
      <c r="F24" s="33">
        <f t="shared" si="0"/>
        <v>11143.5</v>
      </c>
      <c r="G24" s="19"/>
      <c r="H24" s="16"/>
      <c r="I24" s="17"/>
      <c r="J24" s="18"/>
    </row>
    <row r="25" spans="2:10" x14ac:dyDescent="0.25">
      <c r="B25" s="7">
        <v>46075</v>
      </c>
      <c r="C25" s="8">
        <v>438.5</v>
      </c>
      <c r="D25" s="9"/>
      <c r="E25" s="10">
        <v>25.5</v>
      </c>
      <c r="F25" s="33">
        <f t="shared" si="0"/>
        <v>11181.75</v>
      </c>
      <c r="G25" s="19"/>
      <c r="H25" s="16"/>
      <c r="I25" s="17"/>
      <c r="J25" s="18"/>
    </row>
    <row r="26" spans="2:10" x14ac:dyDescent="0.25">
      <c r="B26" s="7">
        <v>46076</v>
      </c>
      <c r="C26" s="8">
        <v>416.5</v>
      </c>
      <c r="D26" s="9"/>
      <c r="E26" s="10">
        <v>25.5</v>
      </c>
      <c r="F26" s="33">
        <f t="shared" si="0"/>
        <v>10620.75</v>
      </c>
      <c r="G26" s="19"/>
      <c r="H26" s="16"/>
      <c r="I26" s="17"/>
      <c r="J26" s="18"/>
    </row>
    <row r="27" spans="2:10" x14ac:dyDescent="0.25">
      <c r="B27" s="7">
        <v>46077</v>
      </c>
      <c r="C27" s="8">
        <v>416</v>
      </c>
      <c r="D27" s="9"/>
      <c r="E27" s="10">
        <v>25.5</v>
      </c>
      <c r="F27" s="33">
        <f t="shared" si="0"/>
        <v>10608</v>
      </c>
      <c r="G27" s="19"/>
      <c r="H27" s="16"/>
      <c r="I27" s="17"/>
      <c r="J27" s="18"/>
    </row>
    <row r="28" spans="2:10" x14ac:dyDescent="0.25">
      <c r="B28" s="7">
        <v>46078</v>
      </c>
      <c r="C28" s="8">
        <v>432</v>
      </c>
      <c r="D28" s="9"/>
      <c r="E28" s="10">
        <v>25.5</v>
      </c>
      <c r="F28" s="33">
        <f t="shared" si="0"/>
        <v>11016</v>
      </c>
      <c r="G28" s="19"/>
      <c r="H28" s="16"/>
      <c r="I28" s="17"/>
      <c r="J28" s="18"/>
    </row>
    <row r="29" spans="2:10" x14ac:dyDescent="0.25">
      <c r="B29" s="7">
        <v>46079</v>
      </c>
      <c r="C29" s="8">
        <v>417</v>
      </c>
      <c r="D29" s="9"/>
      <c r="E29" s="10">
        <v>25.5</v>
      </c>
      <c r="F29" s="33">
        <f t="shared" si="0"/>
        <v>10633.5</v>
      </c>
      <c r="G29" s="19"/>
      <c r="H29" s="16"/>
      <c r="I29" s="17"/>
      <c r="J29" s="18"/>
    </row>
    <row r="30" spans="2:10" x14ac:dyDescent="0.25">
      <c r="B30" s="7">
        <v>46080</v>
      </c>
      <c r="C30" s="8">
        <v>414</v>
      </c>
      <c r="D30" s="9"/>
      <c r="E30" s="10">
        <v>25.5</v>
      </c>
      <c r="F30" s="33">
        <f t="shared" si="0"/>
        <v>10557</v>
      </c>
      <c r="G30" s="19"/>
      <c r="H30" s="16"/>
      <c r="I30" s="17"/>
      <c r="J30" s="18"/>
    </row>
    <row r="31" spans="2:10" x14ac:dyDescent="0.25">
      <c r="B31" s="7">
        <v>46081</v>
      </c>
      <c r="C31" s="8">
        <v>409</v>
      </c>
      <c r="D31" s="9"/>
      <c r="E31" s="10">
        <v>25.5</v>
      </c>
      <c r="F31" s="33">
        <f t="shared" si="0"/>
        <v>10429.5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12082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308091.00432574999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308091</v>
      </c>
      <c r="L36" s="31">
        <f>J36-J4-J5-J6</f>
        <v>304705.07991000003</v>
      </c>
    </row>
    <row r="37" spans="2:12" x14ac:dyDescent="0.25">
      <c r="B37" s="26" t="s">
        <v>14</v>
      </c>
      <c r="C37" s="30">
        <f>C35</f>
        <v>12082</v>
      </c>
      <c r="D37" s="9">
        <f>D35/1.03</f>
        <v>0</v>
      </c>
      <c r="E37" s="10"/>
      <c r="F37" s="33">
        <f>SUM(F4:F36)</f>
        <v>308091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-4.3257499928586185E-3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19A30-760B-485E-A3D3-BB92058F5993}">
  <dimension ref="B1:AC43"/>
  <sheetViews>
    <sheetView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404</v>
      </c>
      <c r="D4" s="9"/>
      <c r="E4" s="10">
        <v>25.5</v>
      </c>
      <c r="F4" s="33">
        <f>E4*C4</f>
        <v>10302</v>
      </c>
      <c r="G4" s="11"/>
      <c r="H4" s="12" t="s">
        <v>6</v>
      </c>
      <c r="I4" s="13">
        <v>0.01</v>
      </c>
      <c r="J4" s="14">
        <f>(F36+F37)*I4</f>
        <v>3038.3250000000003</v>
      </c>
    </row>
    <row r="5" spans="2:29" x14ac:dyDescent="0.25">
      <c r="B5" s="7">
        <v>46083</v>
      </c>
      <c r="C5" s="8">
        <v>374</v>
      </c>
      <c r="D5" s="9"/>
      <c r="E5" s="10">
        <v>25.5</v>
      </c>
      <c r="F5" s="33">
        <f t="shared" ref="F5:F34" si="0">E5*C5</f>
        <v>9537</v>
      </c>
      <c r="G5" s="11"/>
      <c r="H5" s="12" t="s">
        <v>7</v>
      </c>
      <c r="I5" s="13">
        <v>1E-3</v>
      </c>
      <c r="J5" s="14">
        <f>(F36+F37-J4-J6)*I5</f>
        <v>300.794175</v>
      </c>
    </row>
    <row r="6" spans="2:29" x14ac:dyDescent="0.25">
      <c r="B6" s="7">
        <v>46084</v>
      </c>
      <c r="C6" s="8">
        <v>380.5</v>
      </c>
      <c r="D6" s="9"/>
      <c r="E6" s="10">
        <v>25.5</v>
      </c>
      <c r="F6" s="33">
        <f t="shared" si="0"/>
        <v>9702.75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400.5</v>
      </c>
      <c r="D7" s="9"/>
      <c r="E7" s="10">
        <v>25.5</v>
      </c>
      <c r="F7" s="33">
        <f t="shared" si="0"/>
        <v>10212.75</v>
      </c>
      <c r="G7" s="11"/>
      <c r="H7" s="12" t="s">
        <v>9</v>
      </c>
      <c r="I7" s="13"/>
      <c r="J7" s="14">
        <f>'ŞUBAT 2026'!J39*-1</f>
        <v>4.3257499928586185E-3</v>
      </c>
    </row>
    <row r="8" spans="2:29" x14ac:dyDescent="0.25">
      <c r="B8" s="7">
        <v>46086</v>
      </c>
      <c r="C8" s="8">
        <v>400.5</v>
      </c>
      <c r="D8" s="9"/>
      <c r="E8" s="10">
        <v>25.5</v>
      </c>
      <c r="F8" s="33">
        <f t="shared" si="0"/>
        <v>10212.75</v>
      </c>
      <c r="G8" s="15"/>
      <c r="H8" s="16"/>
      <c r="I8" s="17"/>
      <c r="J8" s="18"/>
    </row>
    <row r="9" spans="2:29" x14ac:dyDescent="0.25">
      <c r="B9" s="7">
        <v>46087</v>
      </c>
      <c r="C9" s="8">
        <v>401</v>
      </c>
      <c r="D9" s="9"/>
      <c r="E9" s="10">
        <v>25.5</v>
      </c>
      <c r="F9" s="33">
        <f t="shared" si="0"/>
        <v>10225.5</v>
      </c>
      <c r="G9" s="15"/>
      <c r="H9" s="16"/>
      <c r="I9" s="17"/>
      <c r="J9" s="18"/>
    </row>
    <row r="10" spans="2:29" x14ac:dyDescent="0.25">
      <c r="B10" s="7">
        <v>46088</v>
      </c>
      <c r="C10" s="8">
        <v>403</v>
      </c>
      <c r="D10" s="9"/>
      <c r="E10" s="10">
        <v>25.5</v>
      </c>
      <c r="F10" s="33">
        <f t="shared" si="0"/>
        <v>10276.5</v>
      </c>
      <c r="G10" s="15"/>
      <c r="H10" s="16"/>
      <c r="I10" s="17"/>
      <c r="J10" s="18"/>
    </row>
    <row r="11" spans="2:29" x14ac:dyDescent="0.25">
      <c r="B11" s="7">
        <v>46089</v>
      </c>
      <c r="C11" s="8">
        <v>390</v>
      </c>
      <c r="D11" s="9"/>
      <c r="E11" s="10">
        <v>25.5</v>
      </c>
      <c r="F11" s="33">
        <f t="shared" si="0"/>
        <v>9945</v>
      </c>
      <c r="G11" s="19"/>
      <c r="H11" s="16"/>
      <c r="I11" s="17"/>
      <c r="J11" s="18"/>
    </row>
    <row r="12" spans="2:29" x14ac:dyDescent="0.25">
      <c r="B12" s="7">
        <v>46090</v>
      </c>
      <c r="C12" s="8">
        <v>376</v>
      </c>
      <c r="D12" s="9"/>
      <c r="E12" s="10">
        <v>25.5</v>
      </c>
      <c r="F12" s="33">
        <f t="shared" si="0"/>
        <v>9588</v>
      </c>
      <c r="G12" s="19"/>
      <c r="H12" s="16"/>
      <c r="I12" s="17"/>
      <c r="J12" s="18"/>
    </row>
    <row r="13" spans="2:29" x14ac:dyDescent="0.25">
      <c r="B13" s="7">
        <v>46091</v>
      </c>
      <c r="C13" s="8">
        <v>377</v>
      </c>
      <c r="D13" s="9"/>
      <c r="E13" s="10">
        <v>25.5</v>
      </c>
      <c r="F13" s="33">
        <f t="shared" si="0"/>
        <v>9613.5</v>
      </c>
      <c r="G13" s="19"/>
      <c r="H13" s="16"/>
      <c r="I13" s="17"/>
      <c r="J13" s="18"/>
    </row>
    <row r="14" spans="2:29" x14ac:dyDescent="0.25">
      <c r="B14" s="7">
        <v>46092</v>
      </c>
      <c r="C14" s="8">
        <v>375</v>
      </c>
      <c r="D14" s="9"/>
      <c r="E14" s="10">
        <v>25.5</v>
      </c>
      <c r="F14" s="33">
        <f t="shared" si="0"/>
        <v>9562.5</v>
      </c>
      <c r="G14" s="19"/>
      <c r="H14" s="16"/>
      <c r="I14" s="17"/>
      <c r="J14" s="18"/>
    </row>
    <row r="15" spans="2:29" x14ac:dyDescent="0.25">
      <c r="B15" s="7">
        <v>46093</v>
      </c>
      <c r="C15" s="8">
        <v>376</v>
      </c>
      <c r="D15" s="9"/>
      <c r="E15" s="10">
        <v>25.5</v>
      </c>
      <c r="F15" s="33">
        <f t="shared" si="0"/>
        <v>9588</v>
      </c>
      <c r="G15" s="19"/>
      <c r="H15" s="16"/>
      <c r="I15" s="17"/>
      <c r="J15" s="18"/>
    </row>
    <row r="16" spans="2:29" x14ac:dyDescent="0.25">
      <c r="B16" s="7">
        <v>46094</v>
      </c>
      <c r="C16" s="8">
        <v>394</v>
      </c>
      <c r="D16" s="9"/>
      <c r="E16" s="10">
        <v>25.5</v>
      </c>
      <c r="F16" s="33">
        <f t="shared" si="0"/>
        <v>10047</v>
      </c>
      <c r="G16" s="19"/>
      <c r="H16" s="16"/>
      <c r="I16" s="17"/>
      <c r="J16" s="18"/>
    </row>
    <row r="17" spans="2:10" x14ac:dyDescent="0.25">
      <c r="B17" s="7">
        <v>46095</v>
      </c>
      <c r="C17" s="8">
        <v>394</v>
      </c>
      <c r="D17" s="9"/>
      <c r="E17" s="10">
        <v>25.5</v>
      </c>
      <c r="F17" s="33">
        <f t="shared" si="0"/>
        <v>10047</v>
      </c>
      <c r="G17" s="15">
        <v>46134</v>
      </c>
      <c r="H17" s="16" t="s">
        <v>42</v>
      </c>
      <c r="I17" s="17"/>
      <c r="J17" s="18">
        <v>200000</v>
      </c>
    </row>
    <row r="18" spans="2:10" x14ac:dyDescent="0.25">
      <c r="B18" s="7">
        <v>46096</v>
      </c>
      <c r="C18" s="8">
        <v>392</v>
      </c>
      <c r="D18" s="9"/>
      <c r="E18" s="10">
        <v>25.5</v>
      </c>
      <c r="F18" s="33">
        <f t="shared" si="0"/>
        <v>9996</v>
      </c>
      <c r="G18" s="19"/>
      <c r="H18" s="16"/>
      <c r="I18" s="17"/>
      <c r="J18" s="18"/>
    </row>
    <row r="19" spans="2:10" x14ac:dyDescent="0.25">
      <c r="B19" s="7">
        <v>46097</v>
      </c>
      <c r="C19" s="8">
        <v>372</v>
      </c>
      <c r="D19" s="9"/>
      <c r="E19" s="10">
        <v>25.5</v>
      </c>
      <c r="F19" s="33">
        <f t="shared" si="0"/>
        <v>9486</v>
      </c>
      <c r="G19" s="15">
        <v>46141</v>
      </c>
      <c r="H19" s="16" t="s">
        <v>43</v>
      </c>
      <c r="I19" s="17"/>
      <c r="J19" s="18">
        <v>100493.38</v>
      </c>
    </row>
    <row r="20" spans="2:10" x14ac:dyDescent="0.25">
      <c r="B20" s="7">
        <v>46098</v>
      </c>
      <c r="C20" s="8">
        <v>405.5</v>
      </c>
      <c r="D20" s="9"/>
      <c r="E20" s="10">
        <v>25.5</v>
      </c>
      <c r="F20" s="33">
        <f t="shared" si="0"/>
        <v>10340.25</v>
      </c>
      <c r="G20" s="19"/>
      <c r="H20" s="16"/>
      <c r="I20" s="17"/>
      <c r="J20" s="18"/>
    </row>
    <row r="21" spans="2:10" x14ac:dyDescent="0.25">
      <c r="B21" s="7">
        <v>46099</v>
      </c>
      <c r="C21" s="8">
        <v>381.5</v>
      </c>
      <c r="D21" s="9"/>
      <c r="E21" s="10">
        <v>25.5</v>
      </c>
      <c r="F21" s="33">
        <f t="shared" si="0"/>
        <v>9728.25</v>
      </c>
      <c r="G21" s="19"/>
      <c r="H21" s="16"/>
      <c r="I21" s="17"/>
      <c r="J21" s="18"/>
    </row>
    <row r="22" spans="2:10" x14ac:dyDescent="0.25">
      <c r="B22" s="7">
        <v>46100</v>
      </c>
      <c r="C22" s="8">
        <v>389</v>
      </c>
      <c r="D22" s="9"/>
      <c r="E22" s="10">
        <v>25.5</v>
      </c>
      <c r="F22" s="33">
        <f t="shared" si="0"/>
        <v>9919.5</v>
      </c>
      <c r="G22" s="19"/>
      <c r="H22" s="16"/>
      <c r="I22" s="17"/>
      <c r="J22" s="18"/>
    </row>
    <row r="23" spans="2:10" x14ac:dyDescent="0.25">
      <c r="B23" s="7">
        <v>46101</v>
      </c>
      <c r="C23" s="8">
        <v>393</v>
      </c>
      <c r="D23" s="9"/>
      <c r="E23" s="10">
        <v>25.5</v>
      </c>
      <c r="F23" s="33">
        <f t="shared" si="0"/>
        <v>10021.5</v>
      </c>
      <c r="G23" s="19"/>
      <c r="H23" s="16"/>
      <c r="I23" s="17"/>
      <c r="J23" s="18"/>
    </row>
    <row r="24" spans="2:10" x14ac:dyDescent="0.25">
      <c r="B24" s="7">
        <v>46102</v>
      </c>
      <c r="C24" s="8">
        <v>380</v>
      </c>
      <c r="D24" s="9"/>
      <c r="E24" s="10">
        <v>25.5</v>
      </c>
      <c r="F24" s="33">
        <f t="shared" si="0"/>
        <v>9690</v>
      </c>
      <c r="G24" s="19"/>
      <c r="H24" s="16"/>
      <c r="I24" s="17"/>
      <c r="J24" s="18"/>
    </row>
    <row r="25" spans="2:10" x14ac:dyDescent="0.25">
      <c r="B25" s="7">
        <v>46103</v>
      </c>
      <c r="C25" s="8">
        <v>384.5</v>
      </c>
      <c r="D25" s="9"/>
      <c r="E25" s="10">
        <v>25.5</v>
      </c>
      <c r="F25" s="33">
        <f t="shared" si="0"/>
        <v>9804.75</v>
      </c>
      <c r="G25" s="19"/>
      <c r="H25" s="16"/>
      <c r="I25" s="17"/>
      <c r="J25" s="18"/>
    </row>
    <row r="26" spans="2:10" x14ac:dyDescent="0.25">
      <c r="B26" s="7">
        <v>46104</v>
      </c>
      <c r="C26" s="8">
        <v>372</v>
      </c>
      <c r="D26" s="9"/>
      <c r="E26" s="10">
        <v>25.5</v>
      </c>
      <c r="F26" s="33">
        <f t="shared" si="0"/>
        <v>9486</v>
      </c>
      <c r="G26" s="19"/>
      <c r="H26" s="16"/>
      <c r="I26" s="17"/>
      <c r="J26" s="18"/>
    </row>
    <row r="27" spans="2:10" x14ac:dyDescent="0.25">
      <c r="B27" s="7">
        <v>46105</v>
      </c>
      <c r="C27" s="8">
        <v>382</v>
      </c>
      <c r="D27" s="9"/>
      <c r="E27" s="10">
        <v>25.5</v>
      </c>
      <c r="F27" s="33">
        <f t="shared" si="0"/>
        <v>9741</v>
      </c>
      <c r="G27" s="19"/>
      <c r="H27" s="16"/>
      <c r="I27" s="17"/>
      <c r="J27" s="18"/>
    </row>
    <row r="28" spans="2:10" x14ac:dyDescent="0.25">
      <c r="B28" s="7">
        <v>46106</v>
      </c>
      <c r="C28" s="8">
        <v>369</v>
      </c>
      <c r="D28" s="9"/>
      <c r="E28" s="10">
        <v>25.5</v>
      </c>
      <c r="F28" s="33">
        <f t="shared" si="0"/>
        <v>9409.5</v>
      </c>
      <c r="G28" s="19"/>
      <c r="H28" s="16"/>
      <c r="I28" s="17"/>
      <c r="J28" s="18"/>
    </row>
    <row r="29" spans="2:10" x14ac:dyDescent="0.25">
      <c r="B29" s="7">
        <v>46107</v>
      </c>
      <c r="C29" s="8">
        <v>370</v>
      </c>
      <c r="D29" s="9"/>
      <c r="E29" s="10">
        <v>25.5</v>
      </c>
      <c r="F29" s="33">
        <f t="shared" si="0"/>
        <v>9435</v>
      </c>
      <c r="G29" s="19"/>
      <c r="H29" s="16"/>
      <c r="I29" s="17"/>
      <c r="J29" s="18"/>
    </row>
    <row r="30" spans="2:10" x14ac:dyDescent="0.25">
      <c r="B30" s="7">
        <v>46108</v>
      </c>
      <c r="C30" s="8">
        <v>381</v>
      </c>
      <c r="D30" s="9"/>
      <c r="E30" s="10">
        <v>25.5</v>
      </c>
      <c r="F30" s="33">
        <f t="shared" si="0"/>
        <v>9715.5</v>
      </c>
      <c r="G30" s="19"/>
      <c r="H30" s="16"/>
      <c r="I30" s="17"/>
      <c r="J30" s="18"/>
    </row>
    <row r="31" spans="2:10" x14ac:dyDescent="0.25">
      <c r="B31" s="7">
        <v>46109</v>
      </c>
      <c r="C31" s="8">
        <v>369</v>
      </c>
      <c r="D31" s="9"/>
      <c r="E31" s="10">
        <v>25.5</v>
      </c>
      <c r="F31" s="33">
        <f t="shared" si="0"/>
        <v>9409.5</v>
      </c>
      <c r="G31" s="19"/>
      <c r="H31" s="16"/>
      <c r="I31" s="17"/>
      <c r="J31" s="18"/>
    </row>
    <row r="32" spans="2:10" x14ac:dyDescent="0.25">
      <c r="B32" s="7">
        <v>46110</v>
      </c>
      <c r="C32" s="8">
        <v>371</v>
      </c>
      <c r="D32" s="9"/>
      <c r="E32" s="10">
        <v>25.5</v>
      </c>
      <c r="F32" s="33">
        <f t="shared" si="0"/>
        <v>9460.5</v>
      </c>
      <c r="G32" s="19"/>
      <c r="H32" s="16"/>
      <c r="I32" s="17"/>
      <c r="J32" s="18"/>
    </row>
    <row r="33" spans="2:12" x14ac:dyDescent="0.25">
      <c r="B33" s="7">
        <v>46111</v>
      </c>
      <c r="C33" s="8">
        <v>372</v>
      </c>
      <c r="D33" s="9"/>
      <c r="E33" s="10">
        <v>25.5</v>
      </c>
      <c r="F33" s="33">
        <f t="shared" si="0"/>
        <v>9486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386</v>
      </c>
      <c r="D34" s="48"/>
      <c r="E34" s="10">
        <v>25.5</v>
      </c>
      <c r="F34" s="49">
        <f t="shared" si="0"/>
        <v>9843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11915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303832.50350075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303832.5</v>
      </c>
      <c r="L36" s="31">
        <f>J36-J4-J5-J6</f>
        <v>300493.380825</v>
      </c>
    </row>
    <row r="37" spans="2:12" x14ac:dyDescent="0.25">
      <c r="B37" s="26" t="s">
        <v>14</v>
      </c>
      <c r="C37" s="30">
        <f>C35</f>
        <v>11915</v>
      </c>
      <c r="D37" s="9">
        <f>D35/1.03</f>
        <v>0</v>
      </c>
      <c r="E37" s="10"/>
      <c r="F37" s="33">
        <f>SUM(F4:F36)</f>
        <v>303832.5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-3.5007499973289669E-3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A9089-646E-4CA0-AF63-0FBD8937C456}">
  <dimension ref="B1:AC43"/>
  <sheetViews>
    <sheetView tabSelected="1" zoomScale="85" zoomScaleNormal="85" workbookViewId="0">
      <selection activeCell="N14" sqref="N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401</v>
      </c>
      <c r="D4" s="9"/>
      <c r="E4" s="10">
        <v>25.5</v>
      </c>
      <c r="F4" s="33">
        <f>E4*C4</f>
        <v>10225.5</v>
      </c>
      <c r="G4" s="11"/>
      <c r="H4" s="12" t="s">
        <v>6</v>
      </c>
      <c r="I4" s="13">
        <v>0.01</v>
      </c>
      <c r="J4" s="14">
        <f>(F36+F37)*I4</f>
        <v>3072.1125000000002</v>
      </c>
    </row>
    <row r="5" spans="2:29" x14ac:dyDescent="0.25">
      <c r="B5" s="7">
        <v>46114</v>
      </c>
      <c r="C5" s="8">
        <v>397.5</v>
      </c>
      <c r="D5" s="9"/>
      <c r="E5" s="10">
        <v>25.5</v>
      </c>
      <c r="F5" s="33">
        <f t="shared" ref="F5:F34" si="0">E5*C5</f>
        <v>10136.25</v>
      </c>
      <c r="G5" s="11"/>
      <c r="H5" s="12" t="s">
        <v>7</v>
      </c>
      <c r="I5" s="13">
        <v>1E-3</v>
      </c>
      <c r="J5" s="14">
        <f>(F36+F37-J4-J6)*I5</f>
        <v>304.1391375</v>
      </c>
    </row>
    <row r="6" spans="2:29" x14ac:dyDescent="0.25">
      <c r="B6" s="7">
        <v>46115</v>
      </c>
      <c r="C6" s="8">
        <v>390.5</v>
      </c>
      <c r="D6" s="9"/>
      <c r="E6" s="10">
        <v>25.5</v>
      </c>
      <c r="F6" s="33">
        <f t="shared" si="0"/>
        <v>9957.75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392</v>
      </c>
      <c r="D7" s="9"/>
      <c r="E7" s="10">
        <v>25.5</v>
      </c>
      <c r="F7" s="33">
        <f t="shared" si="0"/>
        <v>9996</v>
      </c>
      <c r="G7" s="11"/>
      <c r="H7" s="12" t="s">
        <v>9</v>
      </c>
      <c r="I7" s="13"/>
      <c r="J7" s="14">
        <f>'MART 2026'!J39*-1</f>
        <v>3.5007499973289669E-3</v>
      </c>
    </row>
    <row r="8" spans="2:29" x14ac:dyDescent="0.25">
      <c r="B8" s="7">
        <v>46117</v>
      </c>
      <c r="C8" s="8">
        <v>393</v>
      </c>
      <c r="D8" s="9"/>
      <c r="E8" s="10">
        <v>25.5</v>
      </c>
      <c r="F8" s="33">
        <f t="shared" si="0"/>
        <v>10021.5</v>
      </c>
      <c r="G8" s="15"/>
      <c r="H8" s="16"/>
      <c r="I8" s="17"/>
      <c r="J8" s="18"/>
    </row>
    <row r="9" spans="2:29" x14ac:dyDescent="0.25">
      <c r="B9" s="7">
        <v>46118</v>
      </c>
      <c r="C9" s="8">
        <v>418</v>
      </c>
      <c r="D9" s="9"/>
      <c r="E9" s="10">
        <v>25.5</v>
      </c>
      <c r="F9" s="33">
        <f t="shared" si="0"/>
        <v>10659</v>
      </c>
      <c r="G9" s="15"/>
      <c r="H9" s="16"/>
      <c r="I9" s="17"/>
      <c r="J9" s="18"/>
    </row>
    <row r="10" spans="2:29" x14ac:dyDescent="0.25">
      <c r="B10" s="7">
        <v>46119</v>
      </c>
      <c r="C10" s="8">
        <v>417</v>
      </c>
      <c r="D10" s="9"/>
      <c r="E10" s="10">
        <v>25.5</v>
      </c>
      <c r="F10" s="33">
        <f t="shared" si="0"/>
        <v>10633.5</v>
      </c>
      <c r="G10" s="15"/>
      <c r="H10" s="16"/>
      <c r="I10" s="17"/>
      <c r="J10" s="18"/>
    </row>
    <row r="11" spans="2:29" x14ac:dyDescent="0.25">
      <c r="B11" s="7">
        <v>46120</v>
      </c>
      <c r="C11" s="8">
        <v>441</v>
      </c>
      <c r="D11" s="9"/>
      <c r="E11" s="10">
        <v>25.5</v>
      </c>
      <c r="F11" s="33">
        <f t="shared" si="0"/>
        <v>11245.5</v>
      </c>
      <c r="G11" s="19"/>
      <c r="H11" s="16"/>
      <c r="I11" s="17"/>
      <c r="J11" s="18"/>
    </row>
    <row r="12" spans="2:29" x14ac:dyDescent="0.25">
      <c r="B12" s="7">
        <v>46121</v>
      </c>
      <c r="C12" s="8">
        <v>439</v>
      </c>
      <c r="D12" s="9"/>
      <c r="E12" s="10">
        <v>25.5</v>
      </c>
      <c r="F12" s="33">
        <f t="shared" si="0"/>
        <v>11194.5</v>
      </c>
      <c r="G12" s="19"/>
      <c r="H12" s="16"/>
      <c r="I12" s="17"/>
      <c r="J12" s="18"/>
    </row>
    <row r="13" spans="2:29" x14ac:dyDescent="0.25">
      <c r="B13" s="7">
        <v>46122</v>
      </c>
      <c r="C13" s="8">
        <v>420</v>
      </c>
      <c r="D13" s="9"/>
      <c r="E13" s="10">
        <v>25.5</v>
      </c>
      <c r="F13" s="33">
        <f t="shared" si="0"/>
        <v>10710</v>
      </c>
      <c r="G13" s="19"/>
      <c r="H13" s="16"/>
      <c r="I13" s="17"/>
      <c r="J13" s="18"/>
    </row>
    <row r="14" spans="2:29" x14ac:dyDescent="0.25">
      <c r="B14" s="7">
        <v>46123</v>
      </c>
      <c r="C14" s="8">
        <v>438</v>
      </c>
      <c r="D14" s="9"/>
      <c r="E14" s="10">
        <v>25.5</v>
      </c>
      <c r="F14" s="33">
        <f t="shared" si="0"/>
        <v>11169</v>
      </c>
      <c r="G14" s="19"/>
      <c r="H14" s="16"/>
      <c r="I14" s="17"/>
      <c r="J14" s="18"/>
    </row>
    <row r="15" spans="2:29" x14ac:dyDescent="0.25">
      <c r="B15" s="7">
        <v>46124</v>
      </c>
      <c r="C15" s="8">
        <v>435</v>
      </c>
      <c r="D15" s="9"/>
      <c r="E15" s="10">
        <v>25.5</v>
      </c>
      <c r="F15" s="33">
        <f t="shared" si="0"/>
        <v>11092.5</v>
      </c>
      <c r="G15" s="19"/>
      <c r="H15" s="16"/>
      <c r="I15" s="17"/>
      <c r="J15" s="18"/>
    </row>
    <row r="16" spans="2:29" x14ac:dyDescent="0.25">
      <c r="B16" s="7">
        <v>46125</v>
      </c>
      <c r="C16" s="8">
        <v>435.5</v>
      </c>
      <c r="D16" s="9"/>
      <c r="E16" s="10">
        <v>25.5</v>
      </c>
      <c r="F16" s="33">
        <f t="shared" si="0"/>
        <v>11105.25</v>
      </c>
      <c r="G16" s="19"/>
      <c r="H16" s="16"/>
      <c r="I16" s="17"/>
      <c r="J16" s="18"/>
    </row>
    <row r="17" spans="2:10" x14ac:dyDescent="0.25">
      <c r="B17" s="7">
        <v>46126</v>
      </c>
      <c r="C17" s="8">
        <v>418</v>
      </c>
      <c r="D17" s="9"/>
      <c r="E17" s="10">
        <v>25.5</v>
      </c>
      <c r="F17" s="33">
        <f t="shared" si="0"/>
        <v>10659</v>
      </c>
      <c r="G17" s="19"/>
      <c r="H17" s="16"/>
      <c r="I17" s="17"/>
      <c r="J17" s="18"/>
    </row>
    <row r="18" spans="2:10" x14ac:dyDescent="0.25">
      <c r="B18" s="7">
        <v>46127</v>
      </c>
      <c r="C18" s="8">
        <v>422.5</v>
      </c>
      <c r="D18" s="9"/>
      <c r="E18" s="10">
        <v>25.5</v>
      </c>
      <c r="F18" s="33">
        <f t="shared" si="0"/>
        <v>10773.75</v>
      </c>
      <c r="G18" s="19"/>
      <c r="H18" s="16"/>
      <c r="I18" s="17"/>
      <c r="J18" s="18"/>
    </row>
    <row r="19" spans="2:10" x14ac:dyDescent="0.25">
      <c r="B19" s="7">
        <v>46128</v>
      </c>
      <c r="C19" s="8">
        <v>417.5</v>
      </c>
      <c r="D19" s="9"/>
      <c r="E19" s="10">
        <v>25.5</v>
      </c>
      <c r="F19" s="33">
        <f t="shared" si="0"/>
        <v>10646.25</v>
      </c>
      <c r="G19" s="19"/>
      <c r="H19" s="16"/>
      <c r="I19" s="17"/>
      <c r="J19" s="18"/>
    </row>
    <row r="20" spans="2:10" x14ac:dyDescent="0.25">
      <c r="B20" s="7">
        <v>46129</v>
      </c>
      <c r="C20" s="8">
        <v>420.5</v>
      </c>
      <c r="D20" s="9"/>
      <c r="E20" s="10">
        <v>25.5</v>
      </c>
      <c r="F20" s="33">
        <f t="shared" si="0"/>
        <v>10722.75</v>
      </c>
      <c r="G20" s="19"/>
      <c r="H20" s="16"/>
      <c r="I20" s="17"/>
      <c r="J20" s="18"/>
    </row>
    <row r="21" spans="2:10" x14ac:dyDescent="0.25">
      <c r="B21" s="7">
        <v>46130</v>
      </c>
      <c r="C21" s="8">
        <v>407</v>
      </c>
      <c r="D21" s="9"/>
      <c r="E21" s="10">
        <v>25.5</v>
      </c>
      <c r="F21" s="33">
        <f t="shared" si="0"/>
        <v>10378.5</v>
      </c>
      <c r="G21" s="19"/>
      <c r="H21" s="16"/>
      <c r="I21" s="17"/>
      <c r="J21" s="18"/>
    </row>
    <row r="22" spans="2:10" x14ac:dyDescent="0.25">
      <c r="B22" s="7">
        <v>46131</v>
      </c>
      <c r="C22" s="8">
        <v>398.5</v>
      </c>
      <c r="D22" s="9"/>
      <c r="E22" s="10">
        <v>25.5</v>
      </c>
      <c r="F22" s="33">
        <f t="shared" si="0"/>
        <v>10161.75</v>
      </c>
      <c r="G22" s="19"/>
      <c r="H22" s="16"/>
      <c r="I22" s="17"/>
      <c r="J22" s="18"/>
    </row>
    <row r="23" spans="2:10" x14ac:dyDescent="0.25">
      <c r="B23" s="7">
        <v>46132</v>
      </c>
      <c r="C23" s="8">
        <v>364</v>
      </c>
      <c r="D23" s="9"/>
      <c r="E23" s="10">
        <v>25.5</v>
      </c>
      <c r="F23" s="33">
        <f t="shared" si="0"/>
        <v>9282</v>
      </c>
      <c r="G23" s="19"/>
      <c r="H23" s="16"/>
      <c r="I23" s="17"/>
      <c r="J23" s="18"/>
    </row>
    <row r="24" spans="2:10" x14ac:dyDescent="0.25">
      <c r="B24" s="7">
        <v>46133</v>
      </c>
      <c r="C24" s="8">
        <v>371.5</v>
      </c>
      <c r="D24" s="9"/>
      <c r="E24" s="10">
        <v>25.5</v>
      </c>
      <c r="F24" s="33">
        <f t="shared" si="0"/>
        <v>9473.25</v>
      </c>
      <c r="G24" s="19"/>
      <c r="H24" s="16"/>
      <c r="I24" s="17"/>
      <c r="J24" s="18"/>
    </row>
    <row r="25" spans="2:10" x14ac:dyDescent="0.25">
      <c r="B25" s="7">
        <v>46134</v>
      </c>
      <c r="C25" s="8">
        <v>378.5</v>
      </c>
      <c r="D25" s="9"/>
      <c r="E25" s="10">
        <v>25.5</v>
      </c>
      <c r="F25" s="33">
        <f t="shared" si="0"/>
        <v>9651.75</v>
      </c>
      <c r="G25" s="19"/>
      <c r="H25" s="16"/>
      <c r="I25" s="17"/>
      <c r="J25" s="18"/>
    </row>
    <row r="26" spans="2:10" x14ac:dyDescent="0.25">
      <c r="B26" s="7">
        <v>46135</v>
      </c>
      <c r="C26" s="8">
        <v>360</v>
      </c>
      <c r="D26" s="9"/>
      <c r="E26" s="10">
        <v>25.5</v>
      </c>
      <c r="F26" s="33">
        <f t="shared" si="0"/>
        <v>9180</v>
      </c>
      <c r="G26" s="19"/>
      <c r="H26" s="16"/>
      <c r="I26" s="17"/>
      <c r="J26" s="18"/>
    </row>
    <row r="27" spans="2:10" x14ac:dyDescent="0.25">
      <c r="B27" s="7">
        <v>46136</v>
      </c>
      <c r="C27" s="8">
        <v>361</v>
      </c>
      <c r="D27" s="9"/>
      <c r="E27" s="10">
        <v>25.5</v>
      </c>
      <c r="F27" s="33">
        <f t="shared" si="0"/>
        <v>9205.5</v>
      </c>
      <c r="G27" s="19"/>
      <c r="H27" s="16"/>
      <c r="I27" s="17"/>
      <c r="J27" s="18"/>
    </row>
    <row r="28" spans="2:10" x14ac:dyDescent="0.25">
      <c r="B28" s="7">
        <v>46137</v>
      </c>
      <c r="C28" s="8">
        <v>368</v>
      </c>
      <c r="D28" s="9"/>
      <c r="E28" s="10">
        <v>25.5</v>
      </c>
      <c r="F28" s="33">
        <f t="shared" si="0"/>
        <v>9384</v>
      </c>
      <c r="G28" s="19"/>
      <c r="H28" s="16"/>
      <c r="I28" s="17"/>
      <c r="J28" s="18"/>
    </row>
    <row r="29" spans="2:10" x14ac:dyDescent="0.25">
      <c r="B29" s="7">
        <v>46138</v>
      </c>
      <c r="C29" s="8">
        <v>373</v>
      </c>
      <c r="D29" s="9"/>
      <c r="E29" s="10">
        <v>25.5</v>
      </c>
      <c r="F29" s="33">
        <f t="shared" si="0"/>
        <v>9511.5</v>
      </c>
      <c r="G29" s="19"/>
      <c r="H29" s="16"/>
      <c r="I29" s="17"/>
      <c r="J29" s="18"/>
    </row>
    <row r="30" spans="2:10" x14ac:dyDescent="0.25">
      <c r="B30" s="7">
        <v>46139</v>
      </c>
      <c r="C30" s="8">
        <v>382</v>
      </c>
      <c r="D30" s="9"/>
      <c r="E30" s="10">
        <v>25.5</v>
      </c>
      <c r="F30" s="33">
        <f t="shared" si="0"/>
        <v>9741</v>
      </c>
      <c r="G30" s="19"/>
      <c r="H30" s="16"/>
      <c r="I30" s="17"/>
      <c r="J30" s="18"/>
    </row>
    <row r="31" spans="2:10" x14ac:dyDescent="0.25">
      <c r="B31" s="7">
        <v>46140</v>
      </c>
      <c r="C31" s="8">
        <v>377</v>
      </c>
      <c r="D31" s="9"/>
      <c r="E31" s="10">
        <v>25.5</v>
      </c>
      <c r="F31" s="33">
        <f t="shared" si="0"/>
        <v>9613.5</v>
      </c>
      <c r="G31" s="19"/>
      <c r="H31" s="16"/>
      <c r="I31" s="17"/>
      <c r="J31" s="18"/>
    </row>
    <row r="32" spans="2:10" x14ac:dyDescent="0.25">
      <c r="B32" s="7">
        <v>46141</v>
      </c>
      <c r="C32" s="8">
        <v>411</v>
      </c>
      <c r="D32" s="9"/>
      <c r="E32" s="10">
        <v>25.5</v>
      </c>
      <c r="F32" s="33">
        <f t="shared" si="0"/>
        <v>10480.5</v>
      </c>
      <c r="G32" s="19"/>
      <c r="H32" s="16"/>
      <c r="I32" s="17"/>
      <c r="J32" s="18"/>
    </row>
    <row r="33" spans="2:12" x14ac:dyDescent="0.25">
      <c r="B33" s="7">
        <v>46142</v>
      </c>
      <c r="C33" s="8">
        <v>400</v>
      </c>
      <c r="D33" s="9"/>
      <c r="E33" s="10">
        <v>25.5</v>
      </c>
      <c r="F33" s="33">
        <f t="shared" si="0"/>
        <v>10200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12047.5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3376.2551382499973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307211.25</v>
      </c>
      <c r="L36" s="31">
        <f>J36-J4-J5-J6</f>
        <v>303834.99836249999</v>
      </c>
    </row>
    <row r="37" spans="2:12" x14ac:dyDescent="0.25">
      <c r="B37" s="26" t="s">
        <v>14</v>
      </c>
      <c r="C37" s="30">
        <f>C35</f>
        <v>12047.5</v>
      </c>
      <c r="D37" s="9">
        <f>D35/1.03</f>
        <v>0</v>
      </c>
      <c r="E37" s="10"/>
      <c r="F37" s="33">
        <f>SUM(F4:F36)</f>
        <v>307211.25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303834.99486174999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BD36A-BB66-4E1B-A941-8DBA5AE80F97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-303834.99486174999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-303834.99486174999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303834.99486174999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1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2025-06-21T05:38:11Z</cp:lastPrinted>
  <dcterms:created xsi:type="dcterms:W3CDTF">2015-06-05T18:19:34Z</dcterms:created>
  <dcterms:modified xsi:type="dcterms:W3CDTF">2026-04-30T13:33:04Z</dcterms:modified>
</cp:coreProperties>
</file>